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NF-Administraasje en Belestingen\Verzekeringen\Europese Aanbestedingen\Europese Aanbesteding BWP en Materieel\Jaar 2022\"/>
    </mc:Choice>
  </mc:AlternateContent>
  <xr:revisionPtr revIDLastSave="0" documentId="13_ncr:1_{75E615A6-92AD-45CB-BA0E-7B3C29EC718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Wagenpark" sheetId="1" r:id="rId1"/>
  </sheets>
  <definedNames>
    <definedName name="_xlnm._FilterDatabase" localSheetId="0" hidden="1">Wagenpark!$A$1:$O$96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0" i="1" l="1"/>
  <c r="I64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65" i="1"/>
  <c r="I66" i="1"/>
  <c r="I18" i="1"/>
  <c r="I67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60" i="1"/>
  <c r="I61" i="1"/>
  <c r="I62" i="1"/>
  <c r="I81" i="1"/>
  <c r="I82" i="1"/>
  <c r="I83" i="1"/>
  <c r="I42" i="1"/>
  <c r="I43" i="1"/>
  <c r="I44" i="1"/>
  <c r="I84" i="1"/>
  <c r="I85" i="1"/>
  <c r="I86" i="1"/>
  <c r="I71" i="1"/>
  <c r="I45" i="1"/>
  <c r="I46" i="1"/>
  <c r="I47" i="1"/>
  <c r="I48" i="1"/>
  <c r="I49" i="1"/>
  <c r="I50" i="1"/>
  <c r="I51" i="1"/>
  <c r="I72" i="1"/>
  <c r="I87" i="1"/>
  <c r="I52" i="1"/>
  <c r="I53" i="1"/>
  <c r="I88" i="1"/>
  <c r="I89" i="1"/>
  <c r="I90" i="1"/>
  <c r="I91" i="1"/>
  <c r="I92" i="1"/>
  <c r="I93" i="1"/>
  <c r="I94" i="1"/>
  <c r="I73" i="1"/>
  <c r="I74" i="1"/>
  <c r="I95" i="1"/>
  <c r="I54" i="1"/>
  <c r="I96" i="1"/>
  <c r="I55" i="1"/>
  <c r="I56" i="1"/>
  <c r="I75" i="1"/>
  <c r="I57" i="1"/>
  <c r="I63" i="1"/>
  <c r="I58" i="1"/>
  <c r="I76" i="1"/>
  <c r="I68" i="1"/>
  <c r="I77" i="1"/>
  <c r="I78" i="1"/>
  <c r="I79" i="1"/>
  <c r="I80" i="1"/>
  <c r="I59" i="1"/>
  <c r="I69" i="1"/>
  <c r="H9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Bruin de, Jan Bart</author>
  </authors>
  <commentList>
    <comment ref="A96" authorId="0" shapeId="0" xr:uid="{00000000-0006-0000-0000-000002000000}">
      <text>
        <r>
          <rPr>
            <sz val="14"/>
            <color indexed="81"/>
            <rFont val="Tahoma"/>
            <family val="2"/>
          </rPr>
          <t>Op 17 jan. 2019 doorgegeven dat polisnnaam van bestelauto in vrachtauto moet worden veranderd.</t>
        </r>
      </text>
    </comment>
  </commentList>
</comments>
</file>

<file path=xl/sharedStrings.xml><?xml version="1.0" encoding="utf-8"?>
<sst xmlns="http://schemas.openxmlformats.org/spreadsheetml/2006/main" count="686" uniqueCount="280">
  <si>
    <t>VF-815-D</t>
  </si>
  <si>
    <t>IVECO</t>
  </si>
  <si>
    <t>Bestelauto</t>
  </si>
  <si>
    <t>VF-360-B</t>
  </si>
  <si>
    <t>RENAULT</t>
  </si>
  <si>
    <t>KANGOO EXPRESS</t>
  </si>
  <si>
    <t>VD-277-Z</t>
  </si>
  <si>
    <t>9-VDN-12</t>
  </si>
  <si>
    <t>VOLKSWAGEN</t>
  </si>
  <si>
    <t>VD-499-T</t>
  </si>
  <si>
    <t>OPEL</t>
  </si>
  <si>
    <t>COMBO</t>
  </si>
  <si>
    <t>VF-202-D</t>
  </si>
  <si>
    <t>FIAT</t>
  </si>
  <si>
    <t>VD-987-X</t>
  </si>
  <si>
    <t>9-VSF-54</t>
  </si>
  <si>
    <t>DOBLO CARGO</t>
  </si>
  <si>
    <t>VL-774-L</t>
  </si>
  <si>
    <t>NISSAN</t>
  </si>
  <si>
    <t>85-PXK-7</t>
  </si>
  <si>
    <t>16-VTV-8</t>
  </si>
  <si>
    <t>VF-350-D</t>
  </si>
  <si>
    <t>VF-200-D</t>
  </si>
  <si>
    <t>VF-201-D</t>
  </si>
  <si>
    <t>VF-469-R</t>
  </si>
  <si>
    <t>VD-511-S</t>
  </si>
  <si>
    <t>VD-614-T</t>
  </si>
  <si>
    <t>VD-759-T</t>
  </si>
  <si>
    <t>VD-496-T</t>
  </si>
  <si>
    <t>VD-497-T</t>
  </si>
  <si>
    <t>VD-498-T</t>
  </si>
  <si>
    <t>96-VD-NT</t>
  </si>
  <si>
    <t>TRANSPORTER</t>
  </si>
  <si>
    <t>91-RD-PG</t>
  </si>
  <si>
    <t>57-BH-KT</t>
  </si>
  <si>
    <t>46-BH-RP</t>
  </si>
  <si>
    <t>9-VSF-42</t>
  </si>
  <si>
    <t>9-VSF-53</t>
  </si>
  <si>
    <t>4-VBK-33</t>
  </si>
  <si>
    <t>56-BX-JF</t>
  </si>
  <si>
    <t>CADDY</t>
  </si>
  <si>
    <t>8-VDN-76</t>
  </si>
  <si>
    <t>92-RD-PG</t>
  </si>
  <si>
    <t>47-BN-KX</t>
  </si>
  <si>
    <t>40-BJ-TH</t>
  </si>
  <si>
    <t>FORD</t>
  </si>
  <si>
    <t>95-VZ-GL</t>
  </si>
  <si>
    <t>VG-805-R</t>
  </si>
  <si>
    <t>TOYOTA</t>
  </si>
  <si>
    <t>8-KDN-01</t>
  </si>
  <si>
    <t>CITROEN</t>
  </si>
  <si>
    <t>Personenauto</t>
  </si>
  <si>
    <t>BX-LR-98</t>
  </si>
  <si>
    <t>DAF</t>
  </si>
  <si>
    <t>BS-TT-46</t>
  </si>
  <si>
    <t>M.A.N.</t>
  </si>
  <si>
    <t>BX-LV-70</t>
  </si>
  <si>
    <t>BX-LV-71</t>
  </si>
  <si>
    <t>37-BBV-7</t>
  </si>
  <si>
    <t>Vrachtauto</t>
  </si>
  <si>
    <t>BX-GL-24</t>
  </si>
  <si>
    <t>63-BBT-8</t>
  </si>
  <si>
    <t>64-BBT-8</t>
  </si>
  <si>
    <t>23-BHH-3</t>
  </si>
  <si>
    <t>59-BHH-1</t>
  </si>
  <si>
    <t>BZ-VD-91</t>
  </si>
  <si>
    <t>BX-GS-87</t>
  </si>
  <si>
    <t>BX-DT-10</t>
  </si>
  <si>
    <t>48-BFK-4</t>
  </si>
  <si>
    <t>SCANIA</t>
  </si>
  <si>
    <t>80-VNJ-3</t>
  </si>
  <si>
    <t>2-VHB-16</t>
  </si>
  <si>
    <t>2-VHB-17</t>
  </si>
  <si>
    <t>68-VZT-4</t>
  </si>
  <si>
    <t>VJ-124-J</t>
  </si>
  <si>
    <t>TRAFIC</t>
  </si>
  <si>
    <t>VJ-125-J</t>
  </si>
  <si>
    <t>79-VVF-9</t>
  </si>
  <si>
    <t>80-VVF-9</t>
  </si>
  <si>
    <t>1-VHT-89</t>
  </si>
  <si>
    <t>PEUGEOT</t>
  </si>
  <si>
    <t>PARTNER</t>
  </si>
  <si>
    <t>1-VHT-91</t>
  </si>
  <si>
    <t>88-BT-ZT</t>
  </si>
  <si>
    <t>MASTER</t>
  </si>
  <si>
    <t>TRANSIT</t>
  </si>
  <si>
    <t>42-BFL-8</t>
  </si>
  <si>
    <t>MAN</t>
  </si>
  <si>
    <t>77-BBG-1</t>
  </si>
  <si>
    <t>7-VRL-27</t>
  </si>
  <si>
    <t>30-BN-FK</t>
  </si>
  <si>
    <t>57-VZX-2</t>
  </si>
  <si>
    <t>BX-RB-47</t>
  </si>
  <si>
    <t>36-BDR-5</t>
  </si>
  <si>
    <t>77-VRN-1</t>
  </si>
  <si>
    <t>V-241-BT</t>
  </si>
  <si>
    <t>80-BHX-2</t>
  </si>
  <si>
    <t>93-BHV-7</t>
  </si>
  <si>
    <t>43-VZ-VS</t>
  </si>
  <si>
    <t>D-582-XN</t>
  </si>
  <si>
    <t>E-solex</t>
  </si>
  <si>
    <t>D-581-XN</t>
  </si>
  <si>
    <t>DK-550-P</t>
  </si>
  <si>
    <t>72-BHV-4</t>
  </si>
  <si>
    <t>X</t>
  </si>
  <si>
    <t>kenteken</t>
  </si>
  <si>
    <t>merk</t>
  </si>
  <si>
    <t>type</t>
  </si>
  <si>
    <t>bouwjaar</t>
  </si>
  <si>
    <t>wa</t>
  </si>
  <si>
    <t>casco</t>
  </si>
  <si>
    <t xml:space="preserve">omschrijving </t>
  </si>
  <si>
    <t>Bromfiets</t>
  </si>
  <si>
    <t>V-706-KK</t>
  </si>
  <si>
    <t>V-709-KK</t>
  </si>
  <si>
    <t>V-708-KK</t>
  </si>
  <si>
    <t>DAILY 35C</t>
  </si>
  <si>
    <t>BERLINGO-HDI</t>
  </si>
  <si>
    <t>BOXER 2.2</t>
  </si>
  <si>
    <t>COMBO CNG</t>
  </si>
  <si>
    <t>DUCATO 2.3 MJ</t>
  </si>
  <si>
    <t>DUCATO CNG</t>
  </si>
  <si>
    <t xml:space="preserve"> FIORINO</t>
  </si>
  <si>
    <t>Transporter</t>
  </si>
  <si>
    <t>DAILY 35S12</t>
  </si>
  <si>
    <t>E-NV200 electric</t>
  </si>
  <si>
    <t>KANGOO 1.5 DCI Euro</t>
  </si>
  <si>
    <t>CRAFTER timmerbus</t>
  </si>
  <si>
    <t>DYNA KIPPER</t>
  </si>
  <si>
    <t>wr</t>
  </si>
  <si>
    <t>os</t>
  </si>
  <si>
    <t>VBX-59-K</t>
  </si>
  <si>
    <t>2-VDT-26</t>
  </si>
  <si>
    <t>VGJ-09-L</t>
  </si>
  <si>
    <t>93-BRF-6</t>
  </si>
  <si>
    <t>CANTER 3S13 Kipper</t>
  </si>
  <si>
    <t>IVECO Busje</t>
  </si>
  <si>
    <t xml:space="preserve">FUSO </t>
  </si>
  <si>
    <t>Reinigingsvrachtauto</t>
  </si>
  <si>
    <t>3-VHH-91</t>
  </si>
  <si>
    <t>60-MN-XP</t>
  </si>
  <si>
    <t>Motor</t>
  </si>
  <si>
    <t>V-478-XJ</t>
  </si>
  <si>
    <t xml:space="preserve">CRAFTER  </t>
  </si>
  <si>
    <t>BX-RD-20</t>
  </si>
  <si>
    <t xml:space="preserve">DAF </t>
  </si>
  <si>
    <t>81-XT-DH</t>
  </si>
  <si>
    <t xml:space="preserve">Personenauto </t>
  </si>
  <si>
    <t>01-BRT-9</t>
  </si>
  <si>
    <t>40-BRV-4</t>
  </si>
  <si>
    <t>84-BRT-8</t>
  </si>
  <si>
    <t>97-BRT-8</t>
  </si>
  <si>
    <t>beperkt casco</t>
  </si>
  <si>
    <t>VDP-49-J</t>
  </si>
  <si>
    <t>0743</t>
  </si>
  <si>
    <t>0699</t>
  </si>
  <si>
    <t>1534</t>
  </si>
  <si>
    <t>2874</t>
  </si>
  <si>
    <t>0596</t>
  </si>
  <si>
    <t>0609</t>
  </si>
  <si>
    <t>0649</t>
  </si>
  <si>
    <t>1681</t>
  </si>
  <si>
    <t>9446</t>
  </si>
  <si>
    <t>0674</t>
  </si>
  <si>
    <t>8273</t>
  </si>
  <si>
    <t>0859</t>
  </si>
  <si>
    <t>8862</t>
  </si>
  <si>
    <t>4710</t>
  </si>
  <si>
    <t>7060</t>
  </si>
  <si>
    <t>7062</t>
  </si>
  <si>
    <t>3270</t>
  </si>
  <si>
    <t>3481</t>
  </si>
  <si>
    <t>1349</t>
  </si>
  <si>
    <t>5877</t>
  </si>
  <si>
    <t>9057</t>
  </si>
  <si>
    <t>2580</t>
  </si>
  <si>
    <t>0376</t>
  </si>
  <si>
    <t>1530</t>
  </si>
  <si>
    <t>7076</t>
  </si>
  <si>
    <t>6207</t>
  </si>
  <si>
    <t>1064</t>
  </si>
  <si>
    <t>6009</t>
  </si>
  <si>
    <t>4275</t>
  </si>
  <si>
    <t>2434</t>
  </si>
  <si>
    <t>8209</t>
  </si>
  <si>
    <t>0371</t>
  </si>
  <si>
    <t>DOBLO CARGO aardgas</t>
  </si>
  <si>
    <t>8875</t>
  </si>
  <si>
    <t>1895</t>
  </si>
  <si>
    <t>6669</t>
  </si>
  <si>
    <t>3023</t>
  </si>
  <si>
    <t>6282</t>
  </si>
  <si>
    <t>6912</t>
  </si>
  <si>
    <t>6605</t>
  </si>
  <si>
    <t>3840</t>
  </si>
  <si>
    <t>9640</t>
  </si>
  <si>
    <t>9729</t>
  </si>
  <si>
    <t>4949</t>
  </si>
  <si>
    <t>3619</t>
  </si>
  <si>
    <t>1077</t>
  </si>
  <si>
    <t xml:space="preserve">RENAULT </t>
  </si>
  <si>
    <t>3620</t>
  </si>
  <si>
    <t>7128</t>
  </si>
  <si>
    <t>9782</t>
  </si>
  <si>
    <t>7753</t>
  </si>
  <si>
    <t>0710</t>
  </si>
  <si>
    <t>4345</t>
  </si>
  <si>
    <t>6868</t>
  </si>
  <si>
    <t>6874</t>
  </si>
  <si>
    <t>8838</t>
  </si>
  <si>
    <t>0492</t>
  </si>
  <si>
    <t>2419</t>
  </si>
  <si>
    <t>3587</t>
  </si>
  <si>
    <t>1419</t>
  </si>
  <si>
    <t>9934</t>
  </si>
  <si>
    <t>1515</t>
  </si>
  <si>
    <t>8620</t>
  </si>
  <si>
    <t>4346</t>
  </si>
  <si>
    <t>6216</t>
  </si>
  <si>
    <t>8990</t>
  </si>
  <si>
    <t>7827</t>
  </si>
  <si>
    <t>1330</t>
  </si>
  <si>
    <t>1329</t>
  </si>
  <si>
    <t>8619</t>
  </si>
  <si>
    <t>5915</t>
  </si>
  <si>
    <t>ES</t>
  </si>
  <si>
    <t>NEOS</t>
  </si>
  <si>
    <t>DUCATO 250</t>
  </si>
  <si>
    <t>leeftijd</t>
  </si>
  <si>
    <t>aanschafbedrag</t>
  </si>
  <si>
    <t>OPTIONEEL          SVI</t>
  </si>
  <si>
    <t>CF 300 FA kolkenzuiger</t>
  </si>
  <si>
    <t>TGL 12.180 veegmachine</t>
  </si>
  <si>
    <t>CF330FA kolkenzuiger</t>
  </si>
  <si>
    <t xml:space="preserve">gewicht RDW </t>
  </si>
  <si>
    <t>SPRINTER laadklep</t>
  </si>
  <si>
    <t>FAN CF75 zijlader huisvuilauto</t>
  </si>
  <si>
    <t>P 230 B 4X2 veegmachine</t>
  </si>
  <si>
    <t>M4SN3 CF340 Ventilator zijlader huisvuilauto</t>
  </si>
  <si>
    <t xml:space="preserve">33-BHP-1 </t>
  </si>
  <si>
    <t>DAILY 29L 13D incl. signalering</t>
  </si>
  <si>
    <t>DAILY 29L 13D incl.signalering</t>
  </si>
  <si>
    <t>NISSAN INTERSTAR (huur)</t>
  </si>
  <si>
    <t>V50 2.0D (tbv veiligheidsregio)</t>
  </si>
  <si>
    <t>KAWASAKI (motor)</t>
  </si>
  <si>
    <t>PANDA (dienstauto Damwâld)</t>
  </si>
  <si>
    <t>C1 Hatchback (schoonmakers sporthal)</t>
  </si>
  <si>
    <t xml:space="preserve">VOLVO </t>
  </si>
  <si>
    <t>FAN CF75 zijlader huisvuilauto Omrin</t>
  </si>
  <si>
    <t>LE300C/ALL-ROAD (jeugdboa)</t>
  </si>
  <si>
    <t>YAMAHA (scooter)</t>
  </si>
  <si>
    <t>MERCEDIS-BENZ</t>
  </si>
  <si>
    <t>KANGOO EXPRESS ZE MAXI</t>
  </si>
  <si>
    <r>
      <t>DAILY 29L 13D incl.</t>
    </r>
    <r>
      <rPr>
        <sz val="18"/>
        <color rgb="FF00B050"/>
        <rFont val="Arial"/>
        <family val="2"/>
      </rPr>
      <t xml:space="preserve"> kleine kraan</t>
    </r>
    <r>
      <rPr>
        <sz val="18"/>
        <rFont val="Arial"/>
        <family val="2"/>
      </rPr>
      <t>/signalering</t>
    </r>
  </si>
  <si>
    <r>
      <t xml:space="preserve">DAILY 29L </t>
    </r>
    <r>
      <rPr>
        <sz val="18"/>
        <color rgb="FF00B050"/>
        <rFont val="Arial"/>
        <family val="2"/>
      </rPr>
      <t xml:space="preserve">incl. kleine kraan </t>
    </r>
  </si>
  <si>
    <r>
      <t xml:space="preserve">40C13 </t>
    </r>
    <r>
      <rPr>
        <sz val="18"/>
        <color rgb="FF00B050"/>
        <rFont val="Arial"/>
        <family val="2"/>
      </rPr>
      <t>incl. mini-kraan</t>
    </r>
  </si>
  <si>
    <r>
      <t xml:space="preserve">FAN CF75 </t>
    </r>
    <r>
      <rPr>
        <sz val="18"/>
        <color rgb="FFFF0000"/>
        <rFont val="Arial"/>
        <family val="2"/>
      </rPr>
      <t>incl. grote kraan</t>
    </r>
  </si>
  <si>
    <r>
      <t xml:space="preserve">40C15 </t>
    </r>
    <r>
      <rPr>
        <sz val="18"/>
        <color rgb="FF00B0F0"/>
        <rFont val="Arial"/>
        <family val="2"/>
      </rPr>
      <t>incl. midden kraan</t>
    </r>
    <r>
      <rPr>
        <sz val="18"/>
        <rFont val="Arial"/>
        <family val="2"/>
      </rPr>
      <t xml:space="preserve"> </t>
    </r>
  </si>
  <si>
    <r>
      <t xml:space="preserve">DAILY 65C15 </t>
    </r>
    <r>
      <rPr>
        <sz val="18"/>
        <color rgb="FF00B0F0"/>
        <rFont val="Arial"/>
        <family val="2"/>
      </rPr>
      <t>incl. midden kraan</t>
    </r>
  </si>
  <si>
    <r>
      <t xml:space="preserve">70C15 </t>
    </r>
    <r>
      <rPr>
        <sz val="18"/>
        <color rgb="FF00B0F0"/>
        <rFont val="Arial"/>
        <family val="2"/>
      </rPr>
      <t>incl. midden kraan</t>
    </r>
  </si>
  <si>
    <r>
      <t>DAILY 65C15</t>
    </r>
    <r>
      <rPr>
        <sz val="18"/>
        <color rgb="FF00B0F0"/>
        <rFont val="Arial"/>
        <family val="2"/>
      </rPr>
      <t xml:space="preserve"> incl. midden kraan </t>
    </r>
  </si>
  <si>
    <r>
      <t>DAILY 40C13</t>
    </r>
    <r>
      <rPr>
        <sz val="18"/>
        <color rgb="FF00B050"/>
        <rFont val="Arial"/>
        <family val="2"/>
      </rPr>
      <t xml:space="preserve"> incl. kleine kraan</t>
    </r>
  </si>
  <si>
    <r>
      <t xml:space="preserve">120.35 2.5DCI 408 </t>
    </r>
    <r>
      <rPr>
        <sz val="18"/>
        <color rgb="FF00B050"/>
        <rFont val="Arial"/>
        <family val="2"/>
      </rPr>
      <t>incl. kleine kraan</t>
    </r>
  </si>
  <si>
    <r>
      <t xml:space="preserve">N331/P320DB6X2 </t>
    </r>
    <r>
      <rPr>
        <sz val="18"/>
        <color rgb="FFFF0000"/>
        <rFont val="Arial"/>
        <family val="2"/>
      </rPr>
      <t>incl. grote kraan</t>
    </r>
  </si>
  <si>
    <r>
      <t xml:space="preserve">260 vrachtauto </t>
    </r>
    <r>
      <rPr>
        <sz val="18"/>
        <color rgb="FFFF0000"/>
        <rFont val="Arial"/>
        <family val="2"/>
      </rPr>
      <t>incl. grote kraan</t>
    </r>
  </si>
  <si>
    <r>
      <t xml:space="preserve">190 vrachtauto </t>
    </r>
    <r>
      <rPr>
        <sz val="18"/>
        <color rgb="FFFF0000"/>
        <rFont val="Arial"/>
        <family val="2"/>
      </rPr>
      <t>incl. grote kraan</t>
    </r>
  </si>
  <si>
    <r>
      <t xml:space="preserve">40C13 </t>
    </r>
    <r>
      <rPr>
        <sz val="18"/>
        <color rgb="FF00B050"/>
        <rFont val="Arial"/>
        <family val="2"/>
      </rPr>
      <t>inc. kleine kraan</t>
    </r>
  </si>
  <si>
    <r>
      <t xml:space="preserve">TGS </t>
    </r>
    <r>
      <rPr>
        <sz val="18"/>
        <color rgb="FFFF0000"/>
        <rFont val="Arial"/>
        <family val="2"/>
      </rPr>
      <t>incl. grote kraan</t>
    </r>
  </si>
  <si>
    <r>
      <t xml:space="preserve">40C14G </t>
    </r>
    <r>
      <rPr>
        <sz val="18"/>
        <color rgb="FF00B050"/>
        <rFont val="Arial"/>
        <family val="2"/>
      </rPr>
      <t>incl. kleine kraan</t>
    </r>
  </si>
  <si>
    <r>
      <t xml:space="preserve">SPRINTER stratenmakers </t>
    </r>
    <r>
      <rPr>
        <sz val="18"/>
        <color rgb="FF00B050"/>
        <rFont val="Arial"/>
        <family val="2"/>
      </rPr>
      <t>incl. kleine kraan</t>
    </r>
  </si>
  <si>
    <r>
      <t xml:space="preserve">DAILY 40C10 </t>
    </r>
    <r>
      <rPr>
        <sz val="18"/>
        <color rgb="FF00B050"/>
        <rFont val="Arial"/>
        <family val="2"/>
      </rPr>
      <t>incl. kleine kraan</t>
    </r>
  </si>
  <si>
    <t>KLEINE KRAAN</t>
  </si>
  <si>
    <t>MIDDEN KRAAN</t>
  </si>
  <si>
    <t>GROTE KRAAN</t>
  </si>
  <si>
    <t>geen graafwerkzaamheden</t>
  </si>
  <si>
    <t>wel graafwerkzaamheden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</si>
  <si>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</t>
  </si>
  <si>
    <t>è</t>
  </si>
  <si>
    <t>meldcode</t>
  </si>
  <si>
    <t>Totaal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</si>
</sst>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[$€]\ * #,##0.00_-;_-[$€]\ * #,##0.00\-;_-[$€]\ * &quot;-&quot;??_-;_-@_-"/>
    <numFmt numFmtId="166" formatCode="_ &quot;€&quot;\ * #,##0.\-_ ;_ &quot;€&quot;\ * \-#,##0.\-_ ;_ &quot;€&quot;\ * &quot;-&quot;??_ ;_ @_ "/>
    <numFmt numFmtId="167" formatCode="#,##0_ ;\-#,##0\ "/>
  </numFmts>
  <fonts count="17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4"/>
      <color indexed="81"/>
      <name val="Tahoma"/>
      <family val="2"/>
    </font>
    <font>
      <sz val="18"/>
      <name val="Arial"/>
      <family val="2"/>
    </font>
    <font>
      <strike/>
      <sz val="18"/>
      <name val="Arial"/>
      <family val="2"/>
    </font>
    <font>
      <sz val="10"/>
      <name val="Arial"/>
      <family val="2"/>
    </font>
    <font>
      <sz val="10"/>
      <name val="Univers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18"/>
      <color theme="0"/>
      <name val="Arial"/>
      <family val="2"/>
    </font>
    <font>
      <sz val="18"/>
      <color theme="1"/>
      <name val="Calibri"/>
      <family val="2"/>
      <scheme val="minor"/>
    </font>
    <font>
      <sz val="18"/>
      <color rgb="FF00B050"/>
      <name val="Arial"/>
      <family val="2"/>
    </font>
    <font>
      <sz val="18"/>
      <color rgb="FF00B0F0"/>
      <name val="Arial"/>
      <family val="2"/>
    </font>
    <font>
      <sz val="18"/>
      <color rgb="FF0070C0"/>
      <name val="Arial"/>
      <family val="2"/>
    </font>
    <font>
      <sz val="18"/>
      <name val="Wingdings"/>
      <charset val="2"/>
    </font>
    <font>
      <i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</cellStyleXfs>
  <cellXfs count="42">
    <xf numFmtId="0" fontId="0" fillId="0" borderId="0" xfId="0"/>
    <xf numFmtId="49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49" fontId="1" fillId="5" borderId="1" xfId="0" applyNumberFormat="1" applyFont="1" applyFill="1" applyBorder="1" applyAlignment="1">
      <alignment horizontal="left" vertical="center" wrapText="1"/>
    </xf>
    <xf numFmtId="43" fontId="3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/>
    </xf>
    <xf numFmtId="43" fontId="1" fillId="2" borderId="1" xfId="0" applyNumberFormat="1" applyFont="1" applyFill="1" applyBorder="1" applyAlignment="1">
      <alignment horizontal="left"/>
    </xf>
    <xf numFmtId="43" fontId="3" fillId="2" borderId="1" xfId="0" applyNumberFormat="1" applyFont="1" applyFill="1" applyBorder="1" applyAlignment="1">
      <alignment horizontal="center"/>
    </xf>
    <xf numFmtId="43" fontId="1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38" fontId="3" fillId="2" borderId="1" xfId="0" applyNumberFormat="1" applyFont="1" applyFill="1" applyBorder="1" applyAlignment="1">
      <alignment horizontal="right"/>
    </xf>
    <xf numFmtId="38" fontId="1" fillId="2" borderId="1" xfId="0" applyNumberFormat="1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horizontal="center"/>
    </xf>
    <xf numFmtId="166" fontId="1" fillId="5" borderId="1" xfId="0" applyNumberFormat="1" applyFont="1" applyFill="1" applyBorder="1" applyAlignment="1">
      <alignment horizontal="left" vertical="center"/>
    </xf>
    <xf numFmtId="43" fontId="3" fillId="3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167" fontId="1" fillId="5" borderId="1" xfId="0" applyNumberFormat="1" applyFont="1" applyFill="1" applyBorder="1" applyAlignment="1">
      <alignment horizontal="left" vertical="center"/>
    </xf>
    <xf numFmtId="38" fontId="1" fillId="5" borderId="1" xfId="0" applyNumberFormat="1" applyFont="1" applyFill="1" applyBorder="1" applyAlignment="1">
      <alignment horizontal="left" vertical="center" wrapText="1"/>
    </xf>
    <xf numFmtId="167" fontId="3" fillId="2" borderId="1" xfId="0" applyNumberFormat="1" applyFont="1" applyFill="1" applyBorder="1" applyAlignment="1">
      <alignment horizontal="center"/>
    </xf>
    <xf numFmtId="43" fontId="4" fillId="2" borderId="1" xfId="0" applyNumberFormat="1" applyFont="1" applyFill="1" applyBorder="1" applyAlignment="1">
      <alignment horizontal="center"/>
    </xf>
    <xf numFmtId="43" fontId="11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left" vertical="center"/>
    </xf>
    <xf numFmtId="43" fontId="3" fillId="2" borderId="1" xfId="0" applyNumberFormat="1" applyFont="1" applyFill="1" applyBorder="1" applyAlignment="1">
      <alignment horizontal="left" wrapText="1"/>
    </xf>
    <xf numFmtId="43" fontId="1" fillId="2" borderId="1" xfId="0" applyNumberFormat="1" applyFont="1" applyFill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center" vertical="center" wrapText="1"/>
    </xf>
    <xf numFmtId="43" fontId="9" fillId="2" borderId="1" xfId="0" applyNumberFormat="1" applyFont="1" applyFill="1" applyBorder="1" applyAlignment="1">
      <alignment horizontal="left"/>
    </xf>
    <xf numFmtId="43" fontId="12" fillId="2" borderId="1" xfId="0" applyNumberFormat="1" applyFont="1" applyFill="1" applyBorder="1" applyAlignment="1">
      <alignment horizontal="left"/>
    </xf>
    <xf numFmtId="43" fontId="13" fillId="2" borderId="1" xfId="0" applyNumberFormat="1" applyFont="1" applyFill="1" applyBorder="1" applyAlignment="1">
      <alignment horizontal="left"/>
    </xf>
    <xf numFmtId="43" fontId="14" fillId="2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 applyAlignment="1">
      <alignment horizontal="left"/>
    </xf>
    <xf numFmtId="166" fontId="10" fillId="4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67" fontId="1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0" fillId="4" borderId="1" xfId="0" applyNumberFormat="1" applyFont="1" applyFill="1" applyBorder="1" applyAlignment="1">
      <alignment horizontal="center"/>
    </xf>
  </cellXfs>
  <cellStyles count="8">
    <cellStyle name="Euro" xfId="1" xr:uid="{00000000-0005-0000-0000-000000000000}"/>
    <cellStyle name="Procent 2" xfId="2" xr:uid="{00000000-0005-0000-0000-000001000000}"/>
    <cellStyle name="Standaard" xfId="0" builtinId="0"/>
    <cellStyle name="Standaard 2" xfId="3" xr:uid="{00000000-0005-0000-0000-000003000000}"/>
    <cellStyle name="Standaard 2 2" xfId="4" xr:uid="{00000000-0005-0000-0000-000004000000}"/>
    <cellStyle name="Standaard 3" xfId="5" xr:uid="{00000000-0005-0000-0000-000005000000}"/>
    <cellStyle name="Standaard 4" xfId="6" xr:uid="{00000000-0005-0000-0000-000006000000}"/>
    <cellStyle name="Valuta 2" xfId="7" xr:uid="{00000000-0005-0000-0000-000007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1352550</xdr:colOff>
      <xdr:row>122</xdr:row>
      <xdr:rowOff>114300</xdr:rowOff>
    </xdr:from>
    <xdr:to>
      <xdr:col>2</xdr:col>
      <xdr:colOff>3009900</xdr:colOff>
      <xdr:row>137</xdr:row>
      <xdr:rowOff>247650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BAFAFE3C-F9FB-4AB6-8C18-CD3ABD67EB0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37585650"/>
          <a:ext cx="6781800" cy="4705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1447800</xdr:colOff>
      <xdr:row>98</xdr:row>
      <xdr:rowOff>285750</xdr:rowOff>
    </xdr:from>
    <xdr:to>
      <xdr:col>2</xdr:col>
      <xdr:colOff>3005313</xdr:colOff>
      <xdr:row>109</xdr:row>
      <xdr:rowOff>266700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5BD87E8A-BA3D-4BC8-876A-468FBA5C6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800" y="30441900"/>
          <a:ext cx="6681963" cy="3333750"/>
        </a:xfrm>
        <a:prstGeom prst="rect">
          <a:avLst/>
        </a:prstGeom>
      </xdr:spPr>
    </xdr:pic>
    <xdr:clientData/>
  </xdr:twoCellAnchor>
  <xdr:twoCellAnchor editAs="oneCell">
    <xdr:from>
      <xdr:col>0</xdr:col>
      <xdr:colOff>1352550</xdr:colOff>
      <xdr:row>110</xdr:row>
      <xdr:rowOff>172236</xdr:rowOff>
    </xdr:from>
    <xdr:to>
      <xdr:col>2</xdr:col>
      <xdr:colOff>2990539</xdr:colOff>
      <xdr:row>121</xdr:row>
      <xdr:rowOff>228599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E5AFE895-714D-446D-84DC-D16A1412A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2550" y="33985986"/>
          <a:ext cx="6762439" cy="3409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129"/>
  <sheetViews>
    <sheetView tabSelected="1" zoomScale="50" zoomScaleNormal="50" workbookViewId="0">
      <pane ySplit="1" topLeftCell="A2" activePane="bottomLeft" state="frozen"/>
      <selection pane="bottomLeft"/>
    </sheetView>
  </sheetViews>
  <sheetFormatPr defaultColWidth="32" defaultRowHeight="23.25" x14ac:dyDescent="0.35"/>
  <cols>
    <col min="1" max="1" width="39.28515625" style="35" bestFit="1" customWidth="1"/>
    <col min="2" max="2" width="37.28515625" style="36" bestFit="1" customWidth="1"/>
    <col min="3" max="3" width="47.5703125" style="36" bestFit="1" customWidth="1"/>
    <col min="4" max="4" width="72.7109375" style="5" bestFit="1" customWidth="1"/>
    <col min="5" max="5" width="20.140625" style="9" bestFit="1" customWidth="1"/>
    <col min="6" max="6" width="31.28515625" style="16" customWidth="1"/>
    <col min="7" max="7" width="27.28515625" style="11" bestFit="1" customWidth="1"/>
    <col min="8" max="8" width="34" style="13" bestFit="1" customWidth="1"/>
    <col min="9" max="9" width="16.5703125" style="20" bestFit="1" customWidth="1"/>
    <col min="10" max="10" width="9.5703125" style="38" bestFit="1" customWidth="1"/>
    <col min="11" max="11" width="17.85546875" style="38" bestFit="1" customWidth="1"/>
    <col min="12" max="12" width="14.7109375" style="38" bestFit="1" customWidth="1"/>
    <col min="13" max="14" width="9.140625" style="38" bestFit="1" customWidth="1"/>
    <col min="15" max="15" width="29.5703125" style="38" customWidth="1"/>
    <col min="16" max="16384" width="32" style="36"/>
  </cols>
  <sheetData>
    <row r="1" spans="1:15" s="33" customFormat="1" ht="46.5" x14ac:dyDescent="0.35">
      <c r="A1" s="3" t="s">
        <v>111</v>
      </c>
      <c r="B1" s="1" t="s">
        <v>105</v>
      </c>
      <c r="C1" s="1" t="s">
        <v>106</v>
      </c>
      <c r="D1" s="2" t="s">
        <v>107</v>
      </c>
      <c r="E1" s="2" t="s">
        <v>108</v>
      </c>
      <c r="F1" s="2" t="s">
        <v>278</v>
      </c>
      <c r="G1" s="19" t="s">
        <v>234</v>
      </c>
      <c r="H1" s="14" t="s">
        <v>229</v>
      </c>
      <c r="I1" s="18" t="s">
        <v>228</v>
      </c>
      <c r="J1" s="1" t="s">
        <v>109</v>
      </c>
      <c r="K1" s="3" t="s">
        <v>152</v>
      </c>
      <c r="L1" s="1" t="s">
        <v>110</v>
      </c>
      <c r="M1" s="1" t="s">
        <v>129</v>
      </c>
      <c r="N1" s="3" t="s">
        <v>130</v>
      </c>
      <c r="O1" s="26" t="s">
        <v>230</v>
      </c>
    </row>
    <row r="2" spans="1:15" s="4" customFormat="1" x14ac:dyDescent="0.35">
      <c r="A2" s="24" t="s">
        <v>2</v>
      </c>
      <c r="B2" s="4" t="s">
        <v>95</v>
      </c>
      <c r="C2" s="4" t="s">
        <v>251</v>
      </c>
      <c r="D2" s="5" t="s">
        <v>235</v>
      </c>
      <c r="E2" s="9">
        <v>2016</v>
      </c>
      <c r="F2" s="16">
        <v>9794</v>
      </c>
      <c r="G2" s="11">
        <v>3500</v>
      </c>
      <c r="H2" s="13">
        <v>51000</v>
      </c>
      <c r="I2" s="20">
        <f t="shared" ref="I2:I33" si="0">2022-E2</f>
        <v>6</v>
      </c>
      <c r="J2" s="7" t="s">
        <v>104</v>
      </c>
      <c r="K2" s="7"/>
      <c r="L2" s="7" t="s">
        <v>104</v>
      </c>
      <c r="M2" s="7"/>
      <c r="N2" s="21"/>
      <c r="O2" s="15"/>
    </row>
    <row r="3" spans="1:15" s="4" customFormat="1" x14ac:dyDescent="0.35">
      <c r="A3" s="24" t="s">
        <v>2</v>
      </c>
      <c r="B3" s="4" t="s">
        <v>74</v>
      </c>
      <c r="C3" s="4" t="s">
        <v>4</v>
      </c>
      <c r="D3" s="5" t="s">
        <v>75</v>
      </c>
      <c r="E3" s="9">
        <v>2014</v>
      </c>
      <c r="F3" s="16">
        <v>2427</v>
      </c>
      <c r="G3" s="11">
        <v>3030</v>
      </c>
      <c r="H3" s="13">
        <v>33626</v>
      </c>
      <c r="I3" s="20">
        <f t="shared" si="0"/>
        <v>8</v>
      </c>
      <c r="J3" s="7" t="s">
        <v>104</v>
      </c>
      <c r="K3" s="7"/>
      <c r="L3" s="7" t="s">
        <v>104</v>
      </c>
      <c r="M3" s="7"/>
      <c r="N3" s="21"/>
      <c r="O3" s="15" t="s">
        <v>104</v>
      </c>
    </row>
    <row r="4" spans="1:15" s="4" customFormat="1" x14ac:dyDescent="0.35">
      <c r="A4" s="24" t="s">
        <v>2</v>
      </c>
      <c r="B4" s="4" t="s">
        <v>76</v>
      </c>
      <c r="C4" s="4" t="s">
        <v>4</v>
      </c>
      <c r="D4" s="5" t="s">
        <v>75</v>
      </c>
      <c r="E4" s="9">
        <v>2014</v>
      </c>
      <c r="F4" s="16">
        <v>2771</v>
      </c>
      <c r="G4" s="11">
        <v>3030</v>
      </c>
      <c r="H4" s="13">
        <v>33626</v>
      </c>
      <c r="I4" s="20">
        <f t="shared" si="0"/>
        <v>8</v>
      </c>
      <c r="J4" s="7" t="s">
        <v>104</v>
      </c>
      <c r="K4" s="7"/>
      <c r="L4" s="7" t="s">
        <v>104</v>
      </c>
      <c r="M4" s="7"/>
      <c r="N4" s="21"/>
      <c r="O4" s="15" t="s">
        <v>104</v>
      </c>
    </row>
    <row r="5" spans="1:15" s="4" customFormat="1" x14ac:dyDescent="0.35">
      <c r="A5" s="24" t="s">
        <v>2</v>
      </c>
      <c r="B5" s="4" t="s">
        <v>25</v>
      </c>
      <c r="C5" s="4" t="s">
        <v>13</v>
      </c>
      <c r="D5" s="5" t="s">
        <v>120</v>
      </c>
      <c r="E5" s="9">
        <v>2013</v>
      </c>
      <c r="F5" s="16">
        <v>8153</v>
      </c>
      <c r="G5" s="11">
        <v>3000</v>
      </c>
      <c r="H5" s="13">
        <v>30595</v>
      </c>
      <c r="I5" s="20">
        <f t="shared" si="0"/>
        <v>9</v>
      </c>
      <c r="J5" s="7" t="s">
        <v>104</v>
      </c>
      <c r="K5" s="7"/>
      <c r="L5" s="7"/>
      <c r="M5" s="7"/>
      <c r="N5" s="21"/>
      <c r="O5" s="15"/>
    </row>
    <row r="6" spans="1:15" s="4" customFormat="1" x14ac:dyDescent="0.35">
      <c r="A6" s="24" t="s">
        <v>2</v>
      </c>
      <c r="B6" s="4" t="s">
        <v>12</v>
      </c>
      <c r="C6" s="4" t="s">
        <v>13</v>
      </c>
      <c r="D6" s="5" t="s">
        <v>121</v>
      </c>
      <c r="E6" s="9">
        <v>2013</v>
      </c>
      <c r="F6" s="16">
        <v>9806</v>
      </c>
      <c r="G6" s="11">
        <v>3500</v>
      </c>
      <c r="H6" s="13">
        <v>39815</v>
      </c>
      <c r="I6" s="20">
        <f t="shared" si="0"/>
        <v>9</v>
      </c>
      <c r="J6" s="7" t="s">
        <v>104</v>
      </c>
      <c r="K6" s="7"/>
      <c r="L6" s="7"/>
      <c r="M6" s="7"/>
      <c r="N6" s="7"/>
      <c r="O6" s="15" t="s">
        <v>104</v>
      </c>
    </row>
    <row r="7" spans="1:15" s="4" customFormat="1" x14ac:dyDescent="0.35">
      <c r="A7" s="24" t="s">
        <v>2</v>
      </c>
      <c r="B7" s="4" t="s">
        <v>26</v>
      </c>
      <c r="C7" s="4" t="s">
        <v>1</v>
      </c>
      <c r="D7" s="5" t="s">
        <v>240</v>
      </c>
      <c r="E7" s="9">
        <v>2013</v>
      </c>
      <c r="F7" s="16">
        <v>3621</v>
      </c>
      <c r="G7" s="11">
        <v>3300</v>
      </c>
      <c r="H7" s="13">
        <v>28272</v>
      </c>
      <c r="I7" s="20">
        <f t="shared" si="0"/>
        <v>9</v>
      </c>
      <c r="J7" s="7" t="s">
        <v>104</v>
      </c>
      <c r="K7" s="7"/>
      <c r="L7" s="7"/>
      <c r="M7" s="7"/>
      <c r="N7" s="21"/>
      <c r="O7" s="15" t="s">
        <v>104</v>
      </c>
    </row>
    <row r="8" spans="1:15" s="4" customFormat="1" x14ac:dyDescent="0.35">
      <c r="A8" s="24" t="s">
        <v>2</v>
      </c>
      <c r="B8" s="28" t="s">
        <v>27</v>
      </c>
      <c r="C8" s="4" t="s">
        <v>1</v>
      </c>
      <c r="D8" s="5" t="s">
        <v>253</v>
      </c>
      <c r="E8" s="9">
        <v>2013</v>
      </c>
      <c r="F8" s="16">
        <v>3622</v>
      </c>
      <c r="G8" s="11">
        <v>3300</v>
      </c>
      <c r="H8" s="13">
        <v>28889</v>
      </c>
      <c r="I8" s="20">
        <f t="shared" si="0"/>
        <v>9</v>
      </c>
      <c r="J8" s="7" t="s">
        <v>104</v>
      </c>
      <c r="K8" s="7"/>
      <c r="L8" s="7"/>
      <c r="M8" s="7" t="s">
        <v>104</v>
      </c>
      <c r="N8" s="21"/>
      <c r="O8" s="15" t="s">
        <v>104</v>
      </c>
    </row>
    <row r="9" spans="1:15" s="4" customFormat="1" x14ac:dyDescent="0.35">
      <c r="A9" s="24" t="s">
        <v>2</v>
      </c>
      <c r="B9" s="4" t="s">
        <v>28</v>
      </c>
      <c r="C9" s="4" t="s">
        <v>10</v>
      </c>
      <c r="D9" s="5" t="s">
        <v>119</v>
      </c>
      <c r="E9" s="9">
        <v>2013</v>
      </c>
      <c r="F9" s="16" t="s">
        <v>158</v>
      </c>
      <c r="G9" s="11">
        <v>1925</v>
      </c>
      <c r="H9" s="13">
        <v>19475</v>
      </c>
      <c r="I9" s="20">
        <f t="shared" si="0"/>
        <v>9</v>
      </c>
      <c r="J9" s="7" t="s">
        <v>104</v>
      </c>
      <c r="K9" s="7"/>
      <c r="L9" s="7"/>
      <c r="M9" s="7"/>
      <c r="N9" s="7"/>
      <c r="O9" s="15"/>
    </row>
    <row r="10" spans="1:15" s="4" customFormat="1" x14ac:dyDescent="0.35">
      <c r="A10" s="24" t="s">
        <v>2</v>
      </c>
      <c r="B10" s="4" t="s">
        <v>29</v>
      </c>
      <c r="C10" s="4" t="s">
        <v>10</v>
      </c>
      <c r="D10" s="5" t="s">
        <v>119</v>
      </c>
      <c r="E10" s="9">
        <v>2013</v>
      </c>
      <c r="F10" s="16" t="s">
        <v>159</v>
      </c>
      <c r="G10" s="11">
        <v>1925</v>
      </c>
      <c r="H10" s="13">
        <v>19475</v>
      </c>
      <c r="I10" s="20">
        <f t="shared" si="0"/>
        <v>9</v>
      </c>
      <c r="J10" s="7" t="s">
        <v>104</v>
      </c>
      <c r="K10" s="7"/>
      <c r="L10" s="7"/>
      <c r="M10" s="7"/>
      <c r="N10" s="7"/>
      <c r="O10" s="15"/>
    </row>
    <row r="11" spans="1:15" s="4" customFormat="1" x14ac:dyDescent="0.35">
      <c r="A11" s="24" t="s">
        <v>2</v>
      </c>
      <c r="B11" s="4" t="s">
        <v>30</v>
      </c>
      <c r="C11" s="4" t="s">
        <v>10</v>
      </c>
      <c r="D11" s="5" t="s">
        <v>119</v>
      </c>
      <c r="E11" s="9">
        <v>2013</v>
      </c>
      <c r="F11" s="16" t="s">
        <v>160</v>
      </c>
      <c r="G11" s="11">
        <v>1925</v>
      </c>
      <c r="H11" s="13">
        <v>19475</v>
      </c>
      <c r="I11" s="20">
        <f t="shared" si="0"/>
        <v>9</v>
      </c>
      <c r="J11" s="7" t="s">
        <v>104</v>
      </c>
      <c r="K11" s="7"/>
      <c r="L11" s="7"/>
      <c r="M11" s="7"/>
      <c r="N11" s="7"/>
      <c r="O11" s="15"/>
    </row>
    <row r="12" spans="1:15" s="4" customFormat="1" x14ac:dyDescent="0.35">
      <c r="A12" s="24" t="s">
        <v>2</v>
      </c>
      <c r="B12" s="4" t="s">
        <v>17</v>
      </c>
      <c r="C12" s="4" t="s">
        <v>18</v>
      </c>
      <c r="D12" s="5" t="s">
        <v>125</v>
      </c>
      <c r="E12" s="9">
        <v>2014</v>
      </c>
      <c r="F12" s="16" t="s">
        <v>161</v>
      </c>
      <c r="G12" s="11">
        <v>2500</v>
      </c>
      <c r="H12" s="13">
        <v>34673</v>
      </c>
      <c r="I12" s="20">
        <f t="shared" si="0"/>
        <v>8</v>
      </c>
      <c r="J12" s="7" t="s">
        <v>104</v>
      </c>
      <c r="K12" s="7"/>
      <c r="L12" s="7" t="s">
        <v>104</v>
      </c>
      <c r="M12" s="7"/>
      <c r="N12" s="21"/>
      <c r="O12" s="15"/>
    </row>
    <row r="13" spans="1:15" s="4" customFormat="1" x14ac:dyDescent="0.35">
      <c r="A13" s="24" t="s">
        <v>2</v>
      </c>
      <c r="B13" s="4" t="s">
        <v>21</v>
      </c>
      <c r="C13" s="4" t="s">
        <v>4</v>
      </c>
      <c r="D13" s="5" t="s">
        <v>5</v>
      </c>
      <c r="E13" s="9">
        <v>2012</v>
      </c>
      <c r="F13" s="16" t="s">
        <v>162</v>
      </c>
      <c r="G13" s="11">
        <v>2126</v>
      </c>
      <c r="H13" s="13">
        <v>23800</v>
      </c>
      <c r="I13" s="20">
        <f t="shared" si="0"/>
        <v>10</v>
      </c>
      <c r="J13" s="7" t="s">
        <v>104</v>
      </c>
      <c r="K13" s="7"/>
      <c r="L13" s="7"/>
      <c r="M13" s="7"/>
      <c r="N13" s="7"/>
      <c r="O13" s="15" t="s">
        <v>104</v>
      </c>
    </row>
    <row r="14" spans="1:15" s="4" customFormat="1" x14ac:dyDescent="0.35">
      <c r="A14" s="24" t="s">
        <v>2</v>
      </c>
      <c r="B14" s="4" t="s">
        <v>9</v>
      </c>
      <c r="C14" s="4" t="s">
        <v>10</v>
      </c>
      <c r="D14" s="5" t="s">
        <v>119</v>
      </c>
      <c r="E14" s="9">
        <v>2013</v>
      </c>
      <c r="F14" s="16" t="s">
        <v>163</v>
      </c>
      <c r="G14" s="11">
        <v>1925</v>
      </c>
      <c r="H14" s="13">
        <v>19475</v>
      </c>
      <c r="I14" s="20">
        <f t="shared" si="0"/>
        <v>9</v>
      </c>
      <c r="J14" s="7" t="s">
        <v>104</v>
      </c>
      <c r="K14" s="7"/>
      <c r="L14" s="7"/>
      <c r="M14" s="7"/>
      <c r="N14" s="7"/>
      <c r="O14" s="15"/>
    </row>
    <row r="15" spans="1:15" s="4" customFormat="1" x14ac:dyDescent="0.35">
      <c r="A15" s="24" t="s">
        <v>2</v>
      </c>
      <c r="B15" s="4" t="s">
        <v>89</v>
      </c>
      <c r="C15" s="4" t="s">
        <v>80</v>
      </c>
      <c r="D15" s="5" t="s">
        <v>118</v>
      </c>
      <c r="E15" s="9">
        <v>2011</v>
      </c>
      <c r="F15" s="16" t="s">
        <v>164</v>
      </c>
      <c r="G15" s="11">
        <v>3500</v>
      </c>
      <c r="H15" s="13">
        <v>21779</v>
      </c>
      <c r="I15" s="20">
        <f t="shared" si="0"/>
        <v>11</v>
      </c>
      <c r="J15" s="7" t="s">
        <v>104</v>
      </c>
      <c r="K15" s="7"/>
      <c r="L15" s="7"/>
      <c r="M15" s="7"/>
      <c r="N15" s="7"/>
      <c r="O15" s="15" t="s">
        <v>104</v>
      </c>
    </row>
    <row r="16" spans="1:15" s="4" customFormat="1" x14ac:dyDescent="0.35">
      <c r="A16" s="24" t="s">
        <v>2</v>
      </c>
      <c r="B16" s="28" t="s">
        <v>90</v>
      </c>
      <c r="C16" s="4" t="s">
        <v>136</v>
      </c>
      <c r="D16" s="5" t="s">
        <v>254</v>
      </c>
      <c r="E16" s="9">
        <v>2004</v>
      </c>
      <c r="F16" s="16" t="s">
        <v>165</v>
      </c>
      <c r="G16" s="11">
        <v>3200</v>
      </c>
      <c r="H16" s="13">
        <v>28000</v>
      </c>
      <c r="I16" s="20">
        <f t="shared" si="0"/>
        <v>18</v>
      </c>
      <c r="J16" s="7" t="s">
        <v>104</v>
      </c>
      <c r="K16" s="7"/>
      <c r="L16" s="7"/>
      <c r="M16" s="7" t="s">
        <v>104</v>
      </c>
      <c r="N16" s="7"/>
      <c r="O16" s="15" t="s">
        <v>104</v>
      </c>
    </row>
    <row r="17" spans="1:15" s="4" customFormat="1" x14ac:dyDescent="0.35">
      <c r="A17" s="24" t="s">
        <v>2</v>
      </c>
      <c r="B17" s="4" t="s">
        <v>91</v>
      </c>
      <c r="C17" s="4" t="s">
        <v>136</v>
      </c>
      <c r="D17" s="5" t="s">
        <v>116</v>
      </c>
      <c r="E17" s="9">
        <v>2005</v>
      </c>
      <c r="F17" s="16" t="s">
        <v>166</v>
      </c>
      <c r="G17" s="11">
        <v>3500</v>
      </c>
      <c r="H17" s="13">
        <v>35000</v>
      </c>
      <c r="I17" s="20">
        <f t="shared" si="0"/>
        <v>17</v>
      </c>
      <c r="J17" s="7" t="s">
        <v>104</v>
      </c>
      <c r="K17" s="7"/>
      <c r="L17" s="7"/>
      <c r="M17" s="7"/>
      <c r="N17" s="7"/>
      <c r="O17" s="15" t="s">
        <v>104</v>
      </c>
    </row>
    <row r="18" spans="1:15" s="4" customFormat="1" x14ac:dyDescent="0.35">
      <c r="A18" s="24" t="s">
        <v>2</v>
      </c>
      <c r="B18" s="4" t="s">
        <v>94</v>
      </c>
      <c r="C18" s="4" t="s">
        <v>50</v>
      </c>
      <c r="D18" s="5" t="s">
        <v>117</v>
      </c>
      <c r="E18" s="9">
        <v>2008</v>
      </c>
      <c r="F18" s="16" t="s">
        <v>163</v>
      </c>
      <c r="G18" s="11">
        <v>1980</v>
      </c>
      <c r="H18" s="13">
        <v>11890</v>
      </c>
      <c r="I18" s="20">
        <f t="shared" si="0"/>
        <v>14</v>
      </c>
      <c r="J18" s="7" t="s">
        <v>104</v>
      </c>
      <c r="K18" s="7"/>
      <c r="L18" s="7"/>
      <c r="M18" s="7"/>
      <c r="N18" s="7"/>
      <c r="O18" s="15"/>
    </row>
    <row r="19" spans="1:15" s="4" customFormat="1" x14ac:dyDescent="0.35">
      <c r="A19" s="24" t="s">
        <v>2</v>
      </c>
      <c r="B19" s="4" t="s">
        <v>70</v>
      </c>
      <c r="C19" s="4" t="s">
        <v>8</v>
      </c>
      <c r="D19" s="5" t="s">
        <v>32</v>
      </c>
      <c r="E19" s="9">
        <v>2008</v>
      </c>
      <c r="F19" s="16" t="s">
        <v>167</v>
      </c>
      <c r="G19" s="11">
        <v>2850</v>
      </c>
      <c r="H19" s="13">
        <v>20230</v>
      </c>
      <c r="I19" s="20">
        <f t="shared" si="0"/>
        <v>14</v>
      </c>
      <c r="J19" s="7" t="s">
        <v>104</v>
      </c>
      <c r="K19" s="7"/>
      <c r="L19" s="7"/>
      <c r="M19" s="22"/>
      <c r="N19" s="21"/>
      <c r="O19" s="15"/>
    </row>
    <row r="20" spans="1:15" s="4" customFormat="1" x14ac:dyDescent="0.35">
      <c r="A20" s="24" t="s">
        <v>2</v>
      </c>
      <c r="B20" s="4" t="s">
        <v>71</v>
      </c>
      <c r="C20" s="4" t="s">
        <v>4</v>
      </c>
      <c r="D20" s="5" t="s">
        <v>5</v>
      </c>
      <c r="E20" s="9">
        <v>2010</v>
      </c>
      <c r="F20" s="16" t="s">
        <v>168</v>
      </c>
      <c r="G20" s="11">
        <v>1918</v>
      </c>
      <c r="H20" s="13">
        <v>11795</v>
      </c>
      <c r="I20" s="20">
        <f t="shared" si="0"/>
        <v>12</v>
      </c>
      <c r="J20" s="7" t="s">
        <v>104</v>
      </c>
      <c r="K20" s="7"/>
      <c r="L20" s="7"/>
      <c r="M20" s="7"/>
      <c r="N20" s="21"/>
      <c r="O20" s="15"/>
    </row>
    <row r="21" spans="1:15" s="4" customFormat="1" x14ac:dyDescent="0.35">
      <c r="A21" s="24" t="s">
        <v>2</v>
      </c>
      <c r="B21" s="4" t="s">
        <v>72</v>
      </c>
      <c r="C21" s="4" t="s">
        <v>4</v>
      </c>
      <c r="D21" s="5" t="s">
        <v>5</v>
      </c>
      <c r="E21" s="9">
        <v>2010</v>
      </c>
      <c r="F21" s="16" t="s">
        <v>169</v>
      </c>
      <c r="G21" s="11">
        <v>1918</v>
      </c>
      <c r="H21" s="13">
        <v>11795</v>
      </c>
      <c r="I21" s="20">
        <f t="shared" si="0"/>
        <v>12</v>
      </c>
      <c r="J21" s="7" t="s">
        <v>104</v>
      </c>
      <c r="K21" s="7"/>
      <c r="L21" s="7"/>
      <c r="M21" s="7"/>
      <c r="N21" s="21"/>
      <c r="O21" s="15"/>
    </row>
    <row r="22" spans="1:15" s="4" customFormat="1" x14ac:dyDescent="0.35">
      <c r="A22" s="24" t="s">
        <v>2</v>
      </c>
      <c r="B22" s="4" t="s">
        <v>77</v>
      </c>
      <c r="C22" s="4" t="s">
        <v>4</v>
      </c>
      <c r="D22" s="5" t="s">
        <v>5</v>
      </c>
      <c r="E22" s="9">
        <v>2008</v>
      </c>
      <c r="F22" s="16" t="s">
        <v>170</v>
      </c>
      <c r="G22" s="11">
        <v>1918</v>
      </c>
      <c r="H22" s="13">
        <v>11795</v>
      </c>
      <c r="I22" s="20">
        <f t="shared" si="0"/>
        <v>14</v>
      </c>
      <c r="J22" s="7" t="s">
        <v>104</v>
      </c>
      <c r="K22" s="7"/>
      <c r="L22" s="7"/>
      <c r="M22" s="7"/>
      <c r="N22" s="21"/>
      <c r="O22" s="15"/>
    </row>
    <row r="23" spans="1:15" s="4" customFormat="1" x14ac:dyDescent="0.35">
      <c r="A23" s="24" t="s">
        <v>2</v>
      </c>
      <c r="B23" s="4" t="s">
        <v>78</v>
      </c>
      <c r="C23" s="4" t="s">
        <v>4</v>
      </c>
      <c r="D23" s="5" t="s">
        <v>5</v>
      </c>
      <c r="E23" s="9">
        <v>2008</v>
      </c>
      <c r="F23" s="16" t="s">
        <v>171</v>
      </c>
      <c r="G23" s="11">
        <v>1918</v>
      </c>
      <c r="H23" s="13">
        <v>11795</v>
      </c>
      <c r="I23" s="20">
        <f t="shared" si="0"/>
        <v>14</v>
      </c>
      <c r="J23" s="7" t="s">
        <v>104</v>
      </c>
      <c r="K23" s="7"/>
      <c r="L23" s="7"/>
      <c r="M23" s="7"/>
      <c r="N23" s="21"/>
      <c r="O23" s="15"/>
    </row>
    <row r="24" spans="1:15" s="4" customFormat="1" x14ac:dyDescent="0.35">
      <c r="A24" s="24" t="s">
        <v>2</v>
      </c>
      <c r="B24" s="4" t="s">
        <v>73</v>
      </c>
      <c r="C24" s="4" t="s">
        <v>4</v>
      </c>
      <c r="D24" s="5" t="s">
        <v>5</v>
      </c>
      <c r="E24" s="9">
        <v>2009</v>
      </c>
      <c r="F24" s="16" t="s">
        <v>172</v>
      </c>
      <c r="G24" s="11">
        <v>1918</v>
      </c>
      <c r="H24" s="13">
        <v>11295</v>
      </c>
      <c r="I24" s="20">
        <f t="shared" si="0"/>
        <v>13</v>
      </c>
      <c r="J24" s="7" t="s">
        <v>104</v>
      </c>
      <c r="K24" s="7"/>
      <c r="L24" s="7"/>
      <c r="M24" s="7"/>
      <c r="N24" s="21"/>
      <c r="O24" s="15"/>
    </row>
    <row r="25" spans="1:15" s="4" customFormat="1" x14ac:dyDescent="0.35">
      <c r="A25" s="24" t="s">
        <v>2</v>
      </c>
      <c r="B25" s="4" t="s">
        <v>79</v>
      </c>
      <c r="C25" s="4" t="s">
        <v>80</v>
      </c>
      <c r="D25" s="5" t="s">
        <v>81</v>
      </c>
      <c r="E25" s="9">
        <v>2010</v>
      </c>
      <c r="F25" s="16" t="s">
        <v>173</v>
      </c>
      <c r="G25" s="11">
        <v>1995</v>
      </c>
      <c r="H25" s="13">
        <v>19250</v>
      </c>
      <c r="I25" s="20">
        <f t="shared" si="0"/>
        <v>12</v>
      </c>
      <c r="J25" s="7" t="s">
        <v>104</v>
      </c>
      <c r="K25" s="7"/>
      <c r="L25" s="7"/>
      <c r="M25" s="7"/>
      <c r="N25" s="21"/>
      <c r="O25" s="15"/>
    </row>
    <row r="26" spans="1:15" s="4" customFormat="1" x14ac:dyDescent="0.35">
      <c r="A26" s="24" t="s">
        <v>2</v>
      </c>
      <c r="B26" s="4" t="s">
        <v>82</v>
      </c>
      <c r="C26" s="4" t="s">
        <v>80</v>
      </c>
      <c r="D26" s="5" t="s">
        <v>81</v>
      </c>
      <c r="E26" s="9">
        <v>2010</v>
      </c>
      <c r="F26" s="16" t="s">
        <v>174</v>
      </c>
      <c r="G26" s="11">
        <v>1995</v>
      </c>
      <c r="H26" s="13">
        <v>19250</v>
      </c>
      <c r="I26" s="20">
        <f t="shared" si="0"/>
        <v>12</v>
      </c>
      <c r="J26" s="7" t="s">
        <v>104</v>
      </c>
      <c r="K26" s="7"/>
      <c r="L26" s="7"/>
      <c r="M26" s="7"/>
      <c r="N26" s="21"/>
      <c r="O26" s="15"/>
    </row>
    <row r="27" spans="1:15" s="4" customFormat="1" x14ac:dyDescent="0.35">
      <c r="A27" s="24" t="s">
        <v>2</v>
      </c>
      <c r="B27" s="4" t="s">
        <v>83</v>
      </c>
      <c r="C27" s="4" t="s">
        <v>4</v>
      </c>
      <c r="D27" s="5" t="s">
        <v>84</v>
      </c>
      <c r="E27" s="9">
        <v>2005</v>
      </c>
      <c r="F27" s="16" t="s">
        <v>175</v>
      </c>
      <c r="G27" s="11">
        <v>3500</v>
      </c>
      <c r="H27" s="13">
        <v>23445</v>
      </c>
      <c r="I27" s="20">
        <f t="shared" si="0"/>
        <v>17</v>
      </c>
      <c r="J27" s="7" t="s">
        <v>104</v>
      </c>
      <c r="K27" s="7"/>
      <c r="L27" s="7"/>
      <c r="M27" s="7"/>
      <c r="N27" s="21"/>
      <c r="O27" s="15"/>
    </row>
    <row r="28" spans="1:15" s="4" customFormat="1" x14ac:dyDescent="0.35">
      <c r="A28" s="24" t="s">
        <v>2</v>
      </c>
      <c r="B28" s="4" t="s">
        <v>47</v>
      </c>
      <c r="C28" s="4" t="s">
        <v>48</v>
      </c>
      <c r="D28" s="5" t="s">
        <v>128</v>
      </c>
      <c r="E28" s="9">
        <v>2007</v>
      </c>
      <c r="F28" s="16" t="s">
        <v>176</v>
      </c>
      <c r="G28" s="11">
        <v>3000</v>
      </c>
      <c r="H28" s="13">
        <v>29000</v>
      </c>
      <c r="I28" s="20">
        <f t="shared" si="0"/>
        <v>15</v>
      </c>
      <c r="J28" s="7" t="s">
        <v>104</v>
      </c>
      <c r="K28" s="7"/>
      <c r="L28" s="7"/>
      <c r="M28" s="7"/>
      <c r="N28" s="7"/>
      <c r="O28" s="15"/>
    </row>
    <row r="29" spans="1:15" s="4" customFormat="1" x14ac:dyDescent="0.35">
      <c r="A29" s="24" t="s">
        <v>2</v>
      </c>
      <c r="B29" s="4" t="s">
        <v>35</v>
      </c>
      <c r="C29" s="4" t="s">
        <v>4</v>
      </c>
      <c r="D29" s="5" t="s">
        <v>126</v>
      </c>
      <c r="E29" s="9">
        <v>2003</v>
      </c>
      <c r="F29" s="16" t="s">
        <v>177</v>
      </c>
      <c r="G29" s="11">
        <v>1675</v>
      </c>
      <c r="H29" s="13">
        <v>11500</v>
      </c>
      <c r="I29" s="20">
        <f t="shared" si="0"/>
        <v>19</v>
      </c>
      <c r="J29" s="7" t="s">
        <v>104</v>
      </c>
      <c r="K29" s="7"/>
      <c r="L29" s="7"/>
      <c r="M29" s="7"/>
      <c r="N29" s="7"/>
      <c r="O29" s="15"/>
    </row>
    <row r="30" spans="1:15" s="4" customFormat="1" x14ac:dyDescent="0.35">
      <c r="A30" s="24" t="s">
        <v>2</v>
      </c>
      <c r="B30" s="4" t="s">
        <v>15</v>
      </c>
      <c r="C30" s="4" t="s">
        <v>13</v>
      </c>
      <c r="D30" s="5" t="s">
        <v>16</v>
      </c>
      <c r="E30" s="9">
        <v>2011</v>
      </c>
      <c r="F30" s="16" t="s">
        <v>178</v>
      </c>
      <c r="G30" s="11">
        <v>2430</v>
      </c>
      <c r="H30" s="13">
        <v>17950</v>
      </c>
      <c r="I30" s="20">
        <f t="shared" si="0"/>
        <v>11</v>
      </c>
      <c r="J30" s="7" t="s">
        <v>104</v>
      </c>
      <c r="K30" s="7"/>
      <c r="L30" s="7"/>
      <c r="M30" s="7"/>
      <c r="N30" s="7"/>
      <c r="O30" s="15"/>
    </row>
    <row r="31" spans="1:15" s="4" customFormat="1" x14ac:dyDescent="0.35">
      <c r="A31" s="24" t="s">
        <v>2</v>
      </c>
      <c r="B31" s="4" t="s">
        <v>36</v>
      </c>
      <c r="C31" s="4" t="s">
        <v>13</v>
      </c>
      <c r="D31" s="5" t="s">
        <v>122</v>
      </c>
      <c r="E31" s="9">
        <v>2011</v>
      </c>
      <c r="F31" s="16" t="s">
        <v>179</v>
      </c>
      <c r="G31" s="11">
        <v>1680</v>
      </c>
      <c r="H31" s="13">
        <v>14220</v>
      </c>
      <c r="I31" s="20">
        <f t="shared" si="0"/>
        <v>11</v>
      </c>
      <c r="J31" s="7" t="s">
        <v>104</v>
      </c>
      <c r="K31" s="7"/>
      <c r="L31" s="7"/>
      <c r="M31" s="7"/>
      <c r="N31" s="7"/>
      <c r="O31" s="15"/>
    </row>
    <row r="32" spans="1:15" s="4" customFormat="1" x14ac:dyDescent="0.35">
      <c r="A32" s="24" t="s">
        <v>2</v>
      </c>
      <c r="B32" s="4" t="s">
        <v>37</v>
      </c>
      <c r="C32" s="4" t="s">
        <v>13</v>
      </c>
      <c r="D32" s="5" t="s">
        <v>16</v>
      </c>
      <c r="E32" s="9">
        <v>2011</v>
      </c>
      <c r="F32" s="16" t="s">
        <v>180</v>
      </c>
      <c r="G32" s="11">
        <v>2430</v>
      </c>
      <c r="H32" s="13">
        <v>17950</v>
      </c>
      <c r="I32" s="20">
        <f t="shared" si="0"/>
        <v>11</v>
      </c>
      <c r="J32" s="7" t="s">
        <v>104</v>
      </c>
      <c r="K32" s="7"/>
      <c r="L32" s="7"/>
      <c r="M32" s="7"/>
      <c r="N32" s="7"/>
      <c r="O32" s="15"/>
    </row>
    <row r="33" spans="1:15" s="4" customFormat="1" x14ac:dyDescent="0.35">
      <c r="A33" s="24" t="s">
        <v>2</v>
      </c>
      <c r="B33" s="4" t="s">
        <v>31</v>
      </c>
      <c r="C33" s="4" t="s">
        <v>8</v>
      </c>
      <c r="D33" s="5" t="s">
        <v>32</v>
      </c>
      <c r="E33" s="9">
        <v>1998</v>
      </c>
      <c r="F33" s="16" t="s">
        <v>181</v>
      </c>
      <c r="G33" s="11">
        <v>2380</v>
      </c>
      <c r="H33" s="13">
        <v>16260</v>
      </c>
      <c r="I33" s="20">
        <f t="shared" si="0"/>
        <v>24</v>
      </c>
      <c r="J33" s="7" t="s">
        <v>104</v>
      </c>
      <c r="K33" s="7"/>
      <c r="L33" s="7"/>
      <c r="M33" s="7"/>
      <c r="N33" s="7"/>
      <c r="O33" s="15"/>
    </row>
    <row r="34" spans="1:15" s="4" customFormat="1" x14ac:dyDescent="0.35">
      <c r="A34" s="24" t="s">
        <v>2</v>
      </c>
      <c r="B34" s="4" t="s">
        <v>46</v>
      </c>
      <c r="C34" s="4" t="s">
        <v>45</v>
      </c>
      <c r="D34" s="5" t="s">
        <v>85</v>
      </c>
      <c r="E34" s="9">
        <v>2001</v>
      </c>
      <c r="F34" s="16" t="s">
        <v>182</v>
      </c>
      <c r="G34" s="11">
        <v>2950</v>
      </c>
      <c r="H34" s="13">
        <v>20420</v>
      </c>
      <c r="I34" s="20">
        <f t="shared" ref="I34:I65" si="1">2022-E34</f>
        <v>21</v>
      </c>
      <c r="J34" s="7" t="s">
        <v>104</v>
      </c>
      <c r="K34" s="7"/>
      <c r="L34" s="7"/>
      <c r="M34" s="7"/>
      <c r="N34" s="7"/>
      <c r="O34" s="15"/>
    </row>
    <row r="35" spans="1:15" s="4" customFormat="1" x14ac:dyDescent="0.35">
      <c r="A35" s="24" t="s">
        <v>2</v>
      </c>
      <c r="B35" s="4" t="s">
        <v>44</v>
      </c>
      <c r="C35" s="4" t="s">
        <v>45</v>
      </c>
      <c r="D35" s="5" t="s">
        <v>85</v>
      </c>
      <c r="E35" s="9">
        <v>2003</v>
      </c>
      <c r="F35" s="16" t="s">
        <v>183</v>
      </c>
      <c r="G35" s="11">
        <v>2035</v>
      </c>
      <c r="H35" s="13">
        <v>17713</v>
      </c>
      <c r="I35" s="20">
        <f t="shared" si="1"/>
        <v>19</v>
      </c>
      <c r="J35" s="7" t="s">
        <v>104</v>
      </c>
      <c r="K35" s="7"/>
      <c r="L35" s="7"/>
      <c r="M35" s="7"/>
      <c r="N35" s="7"/>
      <c r="O35" s="15"/>
    </row>
    <row r="36" spans="1:15" s="4" customFormat="1" x14ac:dyDescent="0.35">
      <c r="A36" s="24" t="s">
        <v>2</v>
      </c>
      <c r="B36" s="4" t="s">
        <v>43</v>
      </c>
      <c r="C36" s="4" t="s">
        <v>4</v>
      </c>
      <c r="D36" s="5" t="s">
        <v>126</v>
      </c>
      <c r="E36" s="9">
        <v>2004</v>
      </c>
      <c r="F36" s="16" t="s">
        <v>184</v>
      </c>
      <c r="G36" s="11">
        <v>1675</v>
      </c>
      <c r="H36" s="13">
        <v>11500</v>
      </c>
      <c r="I36" s="20">
        <f t="shared" si="1"/>
        <v>18</v>
      </c>
      <c r="J36" s="7" t="s">
        <v>104</v>
      </c>
      <c r="K36" s="7"/>
      <c r="L36" s="7"/>
      <c r="M36" s="7"/>
      <c r="N36" s="7"/>
      <c r="O36" s="15"/>
    </row>
    <row r="37" spans="1:15" s="4" customFormat="1" x14ac:dyDescent="0.35">
      <c r="A37" s="24" t="s">
        <v>2</v>
      </c>
      <c r="B37" s="4" t="s">
        <v>38</v>
      </c>
      <c r="C37" s="4" t="s">
        <v>8</v>
      </c>
      <c r="D37" s="5" t="s">
        <v>127</v>
      </c>
      <c r="E37" s="9">
        <v>2008</v>
      </c>
      <c r="F37" s="16" t="s">
        <v>185</v>
      </c>
      <c r="G37" s="11">
        <v>3500</v>
      </c>
      <c r="H37" s="13">
        <v>26549</v>
      </c>
      <c r="I37" s="20">
        <f t="shared" si="1"/>
        <v>14</v>
      </c>
      <c r="J37" s="7" t="s">
        <v>104</v>
      </c>
      <c r="K37" s="7"/>
      <c r="L37" s="7"/>
      <c r="M37" s="7"/>
      <c r="N37" s="7"/>
      <c r="O37" s="15" t="s">
        <v>104</v>
      </c>
    </row>
    <row r="38" spans="1:15" s="4" customFormat="1" x14ac:dyDescent="0.35">
      <c r="A38" s="24" t="s">
        <v>2</v>
      </c>
      <c r="B38" s="4" t="s">
        <v>20</v>
      </c>
      <c r="C38" s="4" t="s">
        <v>13</v>
      </c>
      <c r="D38" s="5" t="s">
        <v>186</v>
      </c>
      <c r="E38" s="9">
        <v>2008</v>
      </c>
      <c r="F38" s="16" t="s">
        <v>187</v>
      </c>
      <c r="G38" s="11">
        <v>3500</v>
      </c>
      <c r="H38" s="13">
        <v>21400</v>
      </c>
      <c r="I38" s="20">
        <f t="shared" si="1"/>
        <v>14</v>
      </c>
      <c r="J38" s="7" t="s">
        <v>104</v>
      </c>
      <c r="K38" s="7"/>
      <c r="L38" s="7"/>
      <c r="M38" s="7"/>
      <c r="N38" s="21"/>
      <c r="O38" s="15"/>
    </row>
    <row r="39" spans="1:15" s="4" customFormat="1" x14ac:dyDescent="0.35">
      <c r="A39" s="24" t="s">
        <v>2</v>
      </c>
      <c r="B39" s="4" t="s">
        <v>39</v>
      </c>
      <c r="C39" s="4" t="s">
        <v>8</v>
      </c>
      <c r="D39" s="5" t="s">
        <v>40</v>
      </c>
      <c r="E39" s="9">
        <v>2006</v>
      </c>
      <c r="F39" s="16" t="s">
        <v>188</v>
      </c>
      <c r="G39" s="11">
        <v>2065</v>
      </c>
      <c r="H39" s="13">
        <v>21223</v>
      </c>
      <c r="I39" s="20">
        <f t="shared" si="1"/>
        <v>16</v>
      </c>
      <c r="J39" s="7" t="s">
        <v>104</v>
      </c>
      <c r="K39" s="7"/>
      <c r="L39" s="7"/>
      <c r="M39" s="7"/>
      <c r="N39" s="21"/>
      <c r="O39" s="15"/>
    </row>
    <row r="40" spans="1:15" s="4" customFormat="1" x14ac:dyDescent="0.35">
      <c r="A40" s="24" t="s">
        <v>2</v>
      </c>
      <c r="B40" s="4" t="s">
        <v>34</v>
      </c>
      <c r="C40" s="4" t="s">
        <v>80</v>
      </c>
      <c r="D40" s="5" t="s">
        <v>81</v>
      </c>
      <c r="E40" s="9">
        <v>2003</v>
      </c>
      <c r="F40" s="16" t="s">
        <v>189</v>
      </c>
      <c r="G40" s="11">
        <v>1755</v>
      </c>
      <c r="H40" s="13">
        <v>11864</v>
      </c>
      <c r="I40" s="20">
        <f t="shared" si="1"/>
        <v>19</v>
      </c>
      <c r="J40" s="7" t="s">
        <v>104</v>
      </c>
      <c r="K40" s="7"/>
      <c r="L40" s="7"/>
      <c r="M40" s="7"/>
      <c r="N40" s="7"/>
      <c r="O40" s="15"/>
    </row>
    <row r="41" spans="1:15" s="4" customFormat="1" x14ac:dyDescent="0.35">
      <c r="A41" s="24" t="s">
        <v>2</v>
      </c>
      <c r="B41" s="4" t="s">
        <v>98</v>
      </c>
      <c r="C41" s="4" t="s">
        <v>8</v>
      </c>
      <c r="D41" s="5" t="s">
        <v>32</v>
      </c>
      <c r="E41" s="9">
        <v>2001</v>
      </c>
      <c r="F41" s="16" t="s">
        <v>190</v>
      </c>
      <c r="G41" s="11">
        <v>2680</v>
      </c>
      <c r="H41" s="13">
        <v>19284</v>
      </c>
      <c r="I41" s="20">
        <f t="shared" si="1"/>
        <v>21</v>
      </c>
      <c r="J41" s="7" t="s">
        <v>104</v>
      </c>
      <c r="K41" s="7"/>
      <c r="L41" s="7"/>
      <c r="M41" s="7"/>
      <c r="N41" s="21"/>
      <c r="O41" s="15" t="s">
        <v>104</v>
      </c>
    </row>
    <row r="42" spans="1:15" s="4" customFormat="1" x14ac:dyDescent="0.35">
      <c r="A42" s="24" t="s">
        <v>2</v>
      </c>
      <c r="B42" s="4" t="s">
        <v>113</v>
      </c>
      <c r="C42" s="4" t="s">
        <v>136</v>
      </c>
      <c r="D42" s="5" t="s">
        <v>124</v>
      </c>
      <c r="E42" s="9">
        <v>2018</v>
      </c>
      <c r="F42" s="16" t="s">
        <v>191</v>
      </c>
      <c r="G42" s="11">
        <v>3500</v>
      </c>
      <c r="H42" s="13">
        <v>45000</v>
      </c>
      <c r="I42" s="20">
        <f t="shared" si="1"/>
        <v>4</v>
      </c>
      <c r="J42" s="7" t="s">
        <v>104</v>
      </c>
      <c r="K42" s="7"/>
      <c r="L42" s="7" t="s">
        <v>104</v>
      </c>
      <c r="M42" s="7"/>
      <c r="N42" s="21"/>
      <c r="O42" s="15" t="s">
        <v>104</v>
      </c>
    </row>
    <row r="43" spans="1:15" s="4" customFormat="1" x14ac:dyDescent="0.35">
      <c r="A43" s="24" t="s">
        <v>2</v>
      </c>
      <c r="B43" s="4" t="s">
        <v>114</v>
      </c>
      <c r="C43" s="4" t="s">
        <v>136</v>
      </c>
      <c r="D43" s="23" t="s">
        <v>124</v>
      </c>
      <c r="E43" s="9">
        <v>2018</v>
      </c>
      <c r="F43" s="16" t="s">
        <v>192</v>
      </c>
      <c r="G43" s="11">
        <v>3500</v>
      </c>
      <c r="H43" s="13">
        <v>45000</v>
      </c>
      <c r="I43" s="20">
        <f t="shared" si="1"/>
        <v>4</v>
      </c>
      <c r="J43" s="7" t="s">
        <v>104</v>
      </c>
      <c r="K43" s="7"/>
      <c r="L43" s="7" t="s">
        <v>104</v>
      </c>
      <c r="M43" s="7"/>
      <c r="N43" s="21"/>
      <c r="O43" s="15" t="s">
        <v>104</v>
      </c>
    </row>
    <row r="44" spans="1:15" s="4" customFormat="1" x14ac:dyDescent="0.35">
      <c r="A44" s="24" t="s">
        <v>2</v>
      </c>
      <c r="B44" s="4" t="s">
        <v>115</v>
      </c>
      <c r="C44" s="4" t="s">
        <v>136</v>
      </c>
      <c r="D44" s="5" t="s">
        <v>124</v>
      </c>
      <c r="E44" s="9">
        <v>2018</v>
      </c>
      <c r="F44" s="16" t="s">
        <v>193</v>
      </c>
      <c r="G44" s="11">
        <v>3500</v>
      </c>
      <c r="H44" s="13">
        <v>45000</v>
      </c>
      <c r="I44" s="20">
        <f t="shared" si="1"/>
        <v>4</v>
      </c>
      <c r="J44" s="7" t="s">
        <v>104</v>
      </c>
      <c r="K44" s="7"/>
      <c r="L44" s="7" t="s">
        <v>104</v>
      </c>
      <c r="M44" s="7"/>
      <c r="N44" s="21"/>
      <c r="O44" s="15" t="s">
        <v>104</v>
      </c>
    </row>
    <row r="45" spans="1:15" s="4" customFormat="1" x14ac:dyDescent="0.35">
      <c r="A45" s="24" t="s">
        <v>2</v>
      </c>
      <c r="B45" s="4" t="s">
        <v>0</v>
      </c>
      <c r="C45" s="4" t="s">
        <v>136</v>
      </c>
      <c r="D45" s="5" t="s">
        <v>241</v>
      </c>
      <c r="E45" s="9">
        <v>2013</v>
      </c>
      <c r="F45" s="16" t="s">
        <v>194</v>
      </c>
      <c r="G45" s="11">
        <v>3300</v>
      </c>
      <c r="H45" s="13">
        <v>37354</v>
      </c>
      <c r="I45" s="20">
        <f t="shared" si="1"/>
        <v>9</v>
      </c>
      <c r="J45" s="7" t="s">
        <v>104</v>
      </c>
      <c r="K45" s="7"/>
      <c r="L45" s="7"/>
      <c r="M45" s="7"/>
      <c r="N45" s="7"/>
      <c r="O45" s="15" t="s">
        <v>104</v>
      </c>
    </row>
    <row r="46" spans="1:15" s="4" customFormat="1" x14ac:dyDescent="0.35">
      <c r="A46" s="24" t="s">
        <v>2</v>
      </c>
      <c r="B46" s="4" t="s">
        <v>22</v>
      </c>
      <c r="C46" s="4" t="s">
        <v>13</v>
      </c>
      <c r="D46" s="5" t="s">
        <v>121</v>
      </c>
      <c r="E46" s="9">
        <v>2013</v>
      </c>
      <c r="F46" s="16" t="s">
        <v>195</v>
      </c>
      <c r="G46" s="11">
        <v>3500</v>
      </c>
      <c r="H46" s="13">
        <v>39815</v>
      </c>
      <c r="I46" s="20">
        <f t="shared" si="1"/>
        <v>9</v>
      </c>
      <c r="J46" s="7" t="s">
        <v>104</v>
      </c>
      <c r="K46" s="7"/>
      <c r="L46" s="7"/>
      <c r="M46" s="7"/>
      <c r="N46" s="7"/>
      <c r="O46" s="15" t="s">
        <v>104</v>
      </c>
    </row>
    <row r="47" spans="1:15" s="4" customFormat="1" x14ac:dyDescent="0.35">
      <c r="A47" s="24" t="s">
        <v>2</v>
      </c>
      <c r="B47" s="4" t="s">
        <v>23</v>
      </c>
      <c r="C47" s="4" t="s">
        <v>13</v>
      </c>
      <c r="D47" s="5" t="s">
        <v>121</v>
      </c>
      <c r="E47" s="9">
        <v>2013</v>
      </c>
      <c r="F47" s="16" t="s">
        <v>196</v>
      </c>
      <c r="G47" s="11">
        <v>3500</v>
      </c>
      <c r="H47" s="13">
        <v>39815</v>
      </c>
      <c r="I47" s="20">
        <f t="shared" si="1"/>
        <v>9</v>
      </c>
      <c r="J47" s="7" t="s">
        <v>104</v>
      </c>
      <c r="K47" s="7"/>
      <c r="L47" s="7"/>
      <c r="M47" s="7"/>
      <c r="N47" s="7"/>
      <c r="O47" s="15" t="s">
        <v>104</v>
      </c>
    </row>
    <row r="48" spans="1:15" s="4" customFormat="1" x14ac:dyDescent="0.35">
      <c r="A48" s="24" t="s">
        <v>2</v>
      </c>
      <c r="B48" s="4" t="s">
        <v>24</v>
      </c>
      <c r="C48" s="4" t="s">
        <v>10</v>
      </c>
      <c r="D48" s="5" t="s">
        <v>119</v>
      </c>
      <c r="E48" s="9">
        <v>2013</v>
      </c>
      <c r="F48" s="16" t="s">
        <v>197</v>
      </c>
      <c r="G48" s="11">
        <v>2430</v>
      </c>
      <c r="H48" s="13">
        <v>19475</v>
      </c>
      <c r="I48" s="20">
        <f t="shared" si="1"/>
        <v>9</v>
      </c>
      <c r="J48" s="7" t="s">
        <v>104</v>
      </c>
      <c r="K48" s="7"/>
      <c r="L48" s="7"/>
      <c r="M48" s="7"/>
      <c r="N48" s="7"/>
      <c r="O48" s="15"/>
    </row>
    <row r="49" spans="1:15" s="4" customFormat="1" x14ac:dyDescent="0.35">
      <c r="A49" s="24" t="s">
        <v>2</v>
      </c>
      <c r="B49" s="4" t="s">
        <v>6</v>
      </c>
      <c r="C49" s="4" t="s">
        <v>136</v>
      </c>
      <c r="D49" s="5" t="s">
        <v>240</v>
      </c>
      <c r="E49" s="9">
        <v>2013</v>
      </c>
      <c r="F49" s="16" t="s">
        <v>198</v>
      </c>
      <c r="G49" s="11">
        <v>3300</v>
      </c>
      <c r="H49" s="13">
        <v>28272</v>
      </c>
      <c r="I49" s="20">
        <f t="shared" si="1"/>
        <v>9</v>
      </c>
      <c r="J49" s="7" t="s">
        <v>104</v>
      </c>
      <c r="K49" s="7"/>
      <c r="L49" s="7"/>
      <c r="M49" s="7"/>
      <c r="N49" s="7"/>
      <c r="O49" s="15" t="s">
        <v>104</v>
      </c>
    </row>
    <row r="50" spans="1:15" s="4" customFormat="1" x14ac:dyDescent="0.35">
      <c r="A50" s="24" t="s">
        <v>2</v>
      </c>
      <c r="B50" s="4" t="s">
        <v>3</v>
      </c>
      <c r="C50" s="4" t="s">
        <v>200</v>
      </c>
      <c r="D50" s="5" t="s">
        <v>252</v>
      </c>
      <c r="E50" s="9">
        <v>2012</v>
      </c>
      <c r="F50" s="16" t="s">
        <v>199</v>
      </c>
      <c r="G50" s="11">
        <v>2260</v>
      </c>
      <c r="H50" s="13">
        <v>25384</v>
      </c>
      <c r="I50" s="20">
        <f t="shared" si="1"/>
        <v>10</v>
      </c>
      <c r="J50" s="7" t="s">
        <v>104</v>
      </c>
      <c r="K50" s="7"/>
      <c r="L50" s="7"/>
      <c r="M50" s="7"/>
      <c r="N50" s="7"/>
      <c r="O50" s="15" t="s">
        <v>104</v>
      </c>
    </row>
    <row r="51" spans="1:15" s="4" customFormat="1" x14ac:dyDescent="0.35">
      <c r="A51" s="24" t="s">
        <v>2</v>
      </c>
      <c r="B51" s="4" t="s">
        <v>14</v>
      </c>
      <c r="C51" s="4" t="s">
        <v>136</v>
      </c>
      <c r="D51" s="5" t="s">
        <v>241</v>
      </c>
      <c r="E51" s="9">
        <v>2013</v>
      </c>
      <c r="F51" s="16" t="s">
        <v>201</v>
      </c>
      <c r="G51" s="11">
        <v>3300</v>
      </c>
      <c r="H51" s="13">
        <v>28272</v>
      </c>
      <c r="I51" s="20">
        <f t="shared" si="1"/>
        <v>9</v>
      </c>
      <c r="J51" s="7" t="s">
        <v>104</v>
      </c>
      <c r="K51" s="7"/>
      <c r="L51" s="7"/>
      <c r="M51" s="7"/>
      <c r="N51" s="7"/>
      <c r="O51" s="15" t="s">
        <v>104</v>
      </c>
    </row>
    <row r="52" spans="1:15" s="4" customFormat="1" x14ac:dyDescent="0.35">
      <c r="A52" s="24" t="s">
        <v>2</v>
      </c>
      <c r="B52" s="4" t="s">
        <v>7</v>
      </c>
      <c r="C52" s="4" t="s">
        <v>8</v>
      </c>
      <c r="D52" s="5" t="s">
        <v>123</v>
      </c>
      <c r="E52" s="9">
        <v>2005</v>
      </c>
      <c r="F52" s="16" t="s">
        <v>202</v>
      </c>
      <c r="G52" s="11">
        <v>2800</v>
      </c>
      <c r="H52" s="13">
        <v>26775</v>
      </c>
      <c r="I52" s="20">
        <f t="shared" si="1"/>
        <v>17</v>
      </c>
      <c r="J52" s="7" t="s">
        <v>104</v>
      </c>
      <c r="K52" s="7"/>
      <c r="L52" s="7"/>
      <c r="M52" s="7"/>
      <c r="N52" s="7"/>
      <c r="O52" s="15" t="s">
        <v>104</v>
      </c>
    </row>
    <row r="53" spans="1:15" s="4" customFormat="1" x14ac:dyDescent="0.35">
      <c r="A53" s="24" t="s">
        <v>2</v>
      </c>
      <c r="B53" s="4" t="s">
        <v>41</v>
      </c>
      <c r="C53" s="4" t="s">
        <v>8</v>
      </c>
      <c r="D53" s="5" t="s">
        <v>123</v>
      </c>
      <c r="E53" s="9">
        <v>2005</v>
      </c>
      <c r="F53" s="16" t="s">
        <v>203</v>
      </c>
      <c r="G53" s="11">
        <v>2800</v>
      </c>
      <c r="H53" s="13">
        <v>25585</v>
      </c>
      <c r="I53" s="20">
        <f t="shared" si="1"/>
        <v>17</v>
      </c>
      <c r="J53" s="7" t="s">
        <v>104</v>
      </c>
      <c r="K53" s="7"/>
      <c r="L53" s="7"/>
      <c r="M53" s="7"/>
      <c r="N53" s="7"/>
      <c r="O53" s="15" t="s">
        <v>104</v>
      </c>
    </row>
    <row r="54" spans="1:15" s="4" customFormat="1" x14ac:dyDescent="0.35">
      <c r="A54" s="24" t="s">
        <v>2</v>
      </c>
      <c r="B54" s="4" t="s">
        <v>132</v>
      </c>
      <c r="C54" s="4" t="s">
        <v>4</v>
      </c>
      <c r="D54" s="5" t="s">
        <v>5</v>
      </c>
      <c r="E54" s="9">
        <v>2009</v>
      </c>
      <c r="F54" s="16" t="s">
        <v>204</v>
      </c>
      <c r="G54" s="11">
        <v>1918</v>
      </c>
      <c r="H54" s="13">
        <v>14036</v>
      </c>
      <c r="I54" s="20">
        <f t="shared" si="1"/>
        <v>13</v>
      </c>
      <c r="J54" s="7" t="s">
        <v>104</v>
      </c>
      <c r="K54" s="7"/>
      <c r="L54" s="7"/>
      <c r="M54" s="7"/>
      <c r="N54" s="7"/>
      <c r="O54" s="15"/>
    </row>
    <row r="55" spans="1:15" s="4" customFormat="1" x14ac:dyDescent="0.35">
      <c r="A55" s="24" t="s">
        <v>2</v>
      </c>
      <c r="B55" s="4" t="s">
        <v>131</v>
      </c>
      <c r="C55" s="4" t="s">
        <v>137</v>
      </c>
      <c r="D55" s="5" t="s">
        <v>135</v>
      </c>
      <c r="E55" s="9">
        <v>2019</v>
      </c>
      <c r="F55" s="16" t="s">
        <v>205</v>
      </c>
      <c r="G55" s="11">
        <v>3500</v>
      </c>
      <c r="H55" s="13">
        <v>36300</v>
      </c>
      <c r="I55" s="20">
        <f t="shared" si="1"/>
        <v>3</v>
      </c>
      <c r="J55" s="7" t="s">
        <v>104</v>
      </c>
      <c r="K55" s="7"/>
      <c r="L55" s="7" t="s">
        <v>104</v>
      </c>
      <c r="M55" s="7"/>
      <c r="N55" s="7"/>
      <c r="O55" s="15" t="s">
        <v>104</v>
      </c>
    </row>
    <row r="56" spans="1:15" s="4" customFormat="1" x14ac:dyDescent="0.35">
      <c r="A56" s="24" t="s">
        <v>2</v>
      </c>
      <c r="B56" s="28" t="s">
        <v>133</v>
      </c>
      <c r="C56" s="4" t="s">
        <v>136</v>
      </c>
      <c r="D56" s="5" t="s">
        <v>261</v>
      </c>
      <c r="E56" s="9">
        <v>2013</v>
      </c>
      <c r="F56" s="16" t="s">
        <v>206</v>
      </c>
      <c r="G56" s="11">
        <v>3500</v>
      </c>
      <c r="H56" s="13">
        <v>36615</v>
      </c>
      <c r="I56" s="20">
        <f t="shared" si="1"/>
        <v>9</v>
      </c>
      <c r="J56" s="7" t="s">
        <v>104</v>
      </c>
      <c r="K56" s="7"/>
      <c r="L56" s="7"/>
      <c r="M56" s="7" t="s">
        <v>104</v>
      </c>
      <c r="N56" s="21"/>
      <c r="O56" s="15" t="s">
        <v>104</v>
      </c>
    </row>
    <row r="57" spans="1:15" s="4" customFormat="1" x14ac:dyDescent="0.35">
      <c r="A57" s="24" t="s">
        <v>2</v>
      </c>
      <c r="B57" s="28" t="s">
        <v>139</v>
      </c>
      <c r="C57" s="4" t="s">
        <v>242</v>
      </c>
      <c r="D57" s="5" t="s">
        <v>262</v>
      </c>
      <c r="E57" s="9">
        <v>2010</v>
      </c>
      <c r="F57" s="16" t="s">
        <v>207</v>
      </c>
      <c r="G57" s="11">
        <v>2985</v>
      </c>
      <c r="H57" s="13">
        <v>27602</v>
      </c>
      <c r="I57" s="20">
        <f t="shared" si="1"/>
        <v>12</v>
      </c>
      <c r="J57" s="7" t="s">
        <v>104</v>
      </c>
      <c r="K57" s="7"/>
      <c r="L57" s="7" t="s">
        <v>104</v>
      </c>
      <c r="M57" s="7" t="s">
        <v>104</v>
      </c>
      <c r="N57" s="7"/>
      <c r="O57" s="15"/>
    </row>
    <row r="58" spans="1:15" s="4" customFormat="1" x14ac:dyDescent="0.35">
      <c r="A58" s="24" t="s">
        <v>2</v>
      </c>
      <c r="B58" s="4" t="s">
        <v>142</v>
      </c>
      <c r="C58" s="4" t="s">
        <v>8</v>
      </c>
      <c r="D58" s="5" t="s">
        <v>143</v>
      </c>
      <c r="E58" s="9">
        <v>2019</v>
      </c>
      <c r="F58" s="16" t="s">
        <v>208</v>
      </c>
      <c r="G58" s="11">
        <v>3500</v>
      </c>
      <c r="H58" s="13">
        <v>35840</v>
      </c>
      <c r="I58" s="20">
        <f t="shared" si="1"/>
        <v>3</v>
      </c>
      <c r="J58" s="7" t="s">
        <v>104</v>
      </c>
      <c r="K58" s="7"/>
      <c r="L58" s="7" t="s">
        <v>104</v>
      </c>
      <c r="M58" s="7"/>
      <c r="N58" s="7"/>
      <c r="O58" s="15" t="s">
        <v>104</v>
      </c>
    </row>
    <row r="59" spans="1:15" s="4" customFormat="1" x14ac:dyDescent="0.35">
      <c r="A59" s="24" t="s">
        <v>2</v>
      </c>
      <c r="B59" s="4" t="s">
        <v>153</v>
      </c>
      <c r="C59" s="4" t="s">
        <v>13</v>
      </c>
      <c r="D59" s="5" t="s">
        <v>227</v>
      </c>
      <c r="E59" s="9">
        <v>2019</v>
      </c>
      <c r="F59" s="16" t="s">
        <v>209</v>
      </c>
      <c r="G59" s="11">
        <v>3500</v>
      </c>
      <c r="H59" s="13">
        <v>45440</v>
      </c>
      <c r="I59" s="20">
        <f t="shared" si="1"/>
        <v>3</v>
      </c>
      <c r="J59" s="7" t="s">
        <v>104</v>
      </c>
      <c r="K59" s="7"/>
      <c r="L59" s="7" t="s">
        <v>104</v>
      </c>
      <c r="M59" s="7"/>
      <c r="N59" s="7"/>
      <c r="O59" s="15" t="s">
        <v>104</v>
      </c>
    </row>
    <row r="60" spans="1:15" s="4" customFormat="1" x14ac:dyDescent="0.35">
      <c r="A60" s="24" t="s">
        <v>112</v>
      </c>
      <c r="B60" s="4" t="s">
        <v>99</v>
      </c>
      <c r="C60" s="4" t="s">
        <v>100</v>
      </c>
      <c r="D60" s="5" t="s">
        <v>225</v>
      </c>
      <c r="E60" s="9">
        <v>2011</v>
      </c>
      <c r="F60" s="9">
        <v>4340</v>
      </c>
      <c r="G60" s="11" t="s">
        <v>104</v>
      </c>
      <c r="H60" s="13">
        <v>1850</v>
      </c>
      <c r="I60" s="20">
        <f t="shared" si="1"/>
        <v>11</v>
      </c>
      <c r="J60" s="7" t="s">
        <v>104</v>
      </c>
      <c r="K60" s="7"/>
      <c r="L60" s="7"/>
      <c r="M60" s="7"/>
      <c r="N60" s="7"/>
      <c r="O60" s="15"/>
    </row>
    <row r="61" spans="1:15" s="4" customFormat="1" x14ac:dyDescent="0.35">
      <c r="A61" s="24" t="s">
        <v>112</v>
      </c>
      <c r="B61" s="4" t="s">
        <v>101</v>
      </c>
      <c r="C61" s="4" t="s">
        <v>100</v>
      </c>
      <c r="D61" s="5" t="s">
        <v>225</v>
      </c>
      <c r="E61" s="9">
        <v>2011</v>
      </c>
      <c r="F61" s="9">
        <v>4342</v>
      </c>
      <c r="G61" s="11" t="s">
        <v>104</v>
      </c>
      <c r="H61" s="13">
        <v>1850</v>
      </c>
      <c r="I61" s="20">
        <f t="shared" si="1"/>
        <v>11</v>
      </c>
      <c r="J61" s="7" t="s">
        <v>104</v>
      </c>
      <c r="K61" s="7"/>
      <c r="L61" s="7"/>
      <c r="M61" s="7"/>
      <c r="N61" s="7"/>
      <c r="O61" s="15"/>
    </row>
    <row r="62" spans="1:15" s="4" customFormat="1" x14ac:dyDescent="0.35">
      <c r="A62" s="24" t="s">
        <v>112</v>
      </c>
      <c r="B62" s="4" t="s">
        <v>102</v>
      </c>
      <c r="C62" s="4" t="s">
        <v>250</v>
      </c>
      <c r="D62" s="5" t="s">
        <v>226</v>
      </c>
      <c r="E62" s="9">
        <v>2003</v>
      </c>
      <c r="F62" s="9">
        <v>1599</v>
      </c>
      <c r="G62" s="11" t="s">
        <v>104</v>
      </c>
      <c r="H62" s="13">
        <v>1775</v>
      </c>
      <c r="I62" s="20">
        <f t="shared" si="1"/>
        <v>19</v>
      </c>
      <c r="J62" s="7" t="s">
        <v>104</v>
      </c>
      <c r="K62" s="7"/>
      <c r="L62" s="7"/>
      <c r="M62" s="7"/>
      <c r="N62" s="7"/>
      <c r="O62" s="15"/>
    </row>
    <row r="63" spans="1:15" s="4" customFormat="1" x14ac:dyDescent="0.35">
      <c r="A63" s="24" t="s">
        <v>141</v>
      </c>
      <c r="B63" s="4" t="s">
        <v>140</v>
      </c>
      <c r="C63" s="4" t="s">
        <v>244</v>
      </c>
      <c r="D63" s="5" t="s">
        <v>249</v>
      </c>
      <c r="E63" s="9">
        <v>2018</v>
      </c>
      <c r="F63" s="9">
        <v>5058</v>
      </c>
      <c r="G63" s="11" t="s">
        <v>104</v>
      </c>
      <c r="H63" s="13">
        <v>7500</v>
      </c>
      <c r="I63" s="20">
        <f t="shared" si="1"/>
        <v>4</v>
      </c>
      <c r="J63" s="7" t="s">
        <v>104</v>
      </c>
      <c r="K63" s="7"/>
      <c r="L63" s="7"/>
      <c r="M63" s="7"/>
      <c r="N63" s="7"/>
      <c r="O63" s="15"/>
    </row>
    <row r="64" spans="1:15" s="4" customFormat="1" x14ac:dyDescent="0.35">
      <c r="A64" s="24" t="s">
        <v>51</v>
      </c>
      <c r="B64" s="4" t="s">
        <v>49</v>
      </c>
      <c r="C64" s="4" t="s">
        <v>50</v>
      </c>
      <c r="D64" s="5" t="s">
        <v>246</v>
      </c>
      <c r="E64" s="9">
        <v>2013</v>
      </c>
      <c r="F64" s="16">
        <v>3916</v>
      </c>
      <c r="G64" s="11">
        <v>805</v>
      </c>
      <c r="H64" s="13">
        <v>11000</v>
      </c>
      <c r="I64" s="20">
        <f t="shared" si="1"/>
        <v>9</v>
      </c>
      <c r="J64" s="7" t="s">
        <v>104</v>
      </c>
      <c r="K64" s="7"/>
      <c r="L64" s="7"/>
      <c r="M64" s="7"/>
      <c r="N64" s="7"/>
      <c r="O64" s="15" t="s">
        <v>104</v>
      </c>
    </row>
    <row r="65" spans="1:15" s="4" customFormat="1" x14ac:dyDescent="0.35">
      <c r="A65" s="24" t="s">
        <v>51</v>
      </c>
      <c r="B65" s="4" t="s">
        <v>42</v>
      </c>
      <c r="C65" s="4" t="s">
        <v>10</v>
      </c>
      <c r="D65" s="5" t="s">
        <v>11</v>
      </c>
      <c r="E65" s="9">
        <v>2005</v>
      </c>
      <c r="F65" s="16" t="s">
        <v>155</v>
      </c>
      <c r="G65" s="11">
        <v>1400</v>
      </c>
      <c r="H65" s="13">
        <v>22000</v>
      </c>
      <c r="I65" s="20">
        <f t="shared" si="1"/>
        <v>17</v>
      </c>
      <c r="J65" s="7" t="s">
        <v>104</v>
      </c>
      <c r="K65" s="7"/>
      <c r="L65" s="7"/>
      <c r="M65" s="7"/>
      <c r="N65" s="7"/>
      <c r="O65" s="15"/>
    </row>
    <row r="66" spans="1:15" s="4" customFormat="1" x14ac:dyDescent="0.35">
      <c r="A66" s="24" t="s">
        <v>51</v>
      </c>
      <c r="B66" s="4" t="s">
        <v>33</v>
      </c>
      <c r="C66" s="4" t="s">
        <v>10</v>
      </c>
      <c r="D66" s="5" t="s">
        <v>11</v>
      </c>
      <c r="E66" s="9">
        <v>2005</v>
      </c>
      <c r="F66" s="16" t="s">
        <v>154</v>
      </c>
      <c r="G66" s="11">
        <v>1135</v>
      </c>
      <c r="H66" s="13">
        <v>20222</v>
      </c>
      <c r="I66" s="20">
        <f t="shared" ref="I66:I96" si="2">2022-E66</f>
        <v>17</v>
      </c>
      <c r="J66" s="7" t="s">
        <v>104</v>
      </c>
      <c r="K66" s="7"/>
      <c r="L66" s="7"/>
      <c r="M66" s="7"/>
      <c r="N66" s="7"/>
      <c r="O66" s="15"/>
    </row>
    <row r="67" spans="1:15" s="4" customFormat="1" x14ac:dyDescent="0.35">
      <c r="A67" s="24" t="s">
        <v>51</v>
      </c>
      <c r="B67" s="4" t="s">
        <v>19</v>
      </c>
      <c r="C67" s="4" t="s">
        <v>13</v>
      </c>
      <c r="D67" s="5" t="s">
        <v>245</v>
      </c>
      <c r="E67" s="9">
        <v>2011</v>
      </c>
      <c r="F67" s="16" t="s">
        <v>156</v>
      </c>
      <c r="G67" s="11">
        <v>1025</v>
      </c>
      <c r="H67" s="13">
        <v>13500</v>
      </c>
      <c r="I67" s="20">
        <f t="shared" si="2"/>
        <v>11</v>
      </c>
      <c r="J67" s="7" t="s">
        <v>104</v>
      </c>
      <c r="K67" s="7" t="s">
        <v>104</v>
      </c>
      <c r="L67" s="7"/>
      <c r="M67" s="7"/>
      <c r="N67" s="21"/>
      <c r="O67" s="15" t="s">
        <v>104</v>
      </c>
    </row>
    <row r="68" spans="1:15" s="4" customFormat="1" x14ac:dyDescent="0.35">
      <c r="A68" s="24" t="s">
        <v>147</v>
      </c>
      <c r="B68" s="4" t="s">
        <v>146</v>
      </c>
      <c r="C68" s="4" t="s">
        <v>247</v>
      </c>
      <c r="D68" s="5" t="s">
        <v>243</v>
      </c>
      <c r="E68" s="9">
        <v>2007</v>
      </c>
      <c r="F68" s="16" t="s">
        <v>157</v>
      </c>
      <c r="G68" s="11">
        <v>1373</v>
      </c>
      <c r="H68" s="13">
        <v>34370</v>
      </c>
      <c r="I68" s="20">
        <f t="shared" si="2"/>
        <v>15</v>
      </c>
      <c r="J68" s="7" t="s">
        <v>104</v>
      </c>
      <c r="K68" s="7" t="s">
        <v>104</v>
      </c>
      <c r="L68" s="7"/>
      <c r="M68" s="7"/>
      <c r="N68" s="7"/>
      <c r="O68" s="15" t="s">
        <v>104</v>
      </c>
    </row>
    <row r="69" spans="1:15" s="4" customFormat="1" x14ac:dyDescent="0.35">
      <c r="A69" s="24" t="s">
        <v>138</v>
      </c>
      <c r="B69" s="4" t="s">
        <v>103</v>
      </c>
      <c r="C69" s="4" t="s">
        <v>53</v>
      </c>
      <c r="D69" s="5" t="s">
        <v>233</v>
      </c>
      <c r="E69" s="9">
        <v>2016</v>
      </c>
      <c r="F69" s="9">
        <v>3708</v>
      </c>
      <c r="G69" s="11">
        <v>20500</v>
      </c>
      <c r="H69" s="13">
        <v>275000</v>
      </c>
      <c r="I69" s="20">
        <f t="shared" si="2"/>
        <v>6</v>
      </c>
      <c r="J69" s="7" t="s">
        <v>104</v>
      </c>
      <c r="K69" s="7"/>
      <c r="L69" s="7" t="s">
        <v>104</v>
      </c>
      <c r="M69" s="7" t="s">
        <v>104</v>
      </c>
      <c r="N69" s="7"/>
      <c r="O69" s="15"/>
    </row>
    <row r="70" spans="1:15" s="4" customFormat="1" x14ac:dyDescent="0.35">
      <c r="A70" s="24" t="s">
        <v>138</v>
      </c>
      <c r="B70" s="4" t="s">
        <v>57</v>
      </c>
      <c r="C70" s="4" t="s">
        <v>53</v>
      </c>
      <c r="D70" s="5" t="s">
        <v>236</v>
      </c>
      <c r="E70" s="9">
        <v>2010</v>
      </c>
      <c r="F70" s="9">
        <v>1493</v>
      </c>
      <c r="G70" s="11">
        <v>28000</v>
      </c>
      <c r="H70" s="13">
        <v>215000</v>
      </c>
      <c r="I70" s="20">
        <f t="shared" si="2"/>
        <v>12</v>
      </c>
      <c r="J70" s="7" t="s">
        <v>104</v>
      </c>
      <c r="K70" s="7" t="s">
        <v>104</v>
      </c>
      <c r="L70" s="7"/>
      <c r="M70" s="7" t="s">
        <v>104</v>
      </c>
      <c r="N70" s="7"/>
      <c r="O70" s="15"/>
    </row>
    <row r="71" spans="1:15" s="4" customFormat="1" x14ac:dyDescent="0.35">
      <c r="A71" s="24" t="s">
        <v>138</v>
      </c>
      <c r="B71" s="4" t="s">
        <v>88</v>
      </c>
      <c r="C71" s="4" t="s">
        <v>69</v>
      </c>
      <c r="D71" s="5" t="s">
        <v>237</v>
      </c>
      <c r="E71" s="9">
        <v>2012</v>
      </c>
      <c r="F71" s="9">
        <v>9508</v>
      </c>
      <c r="G71" s="11">
        <v>22500</v>
      </c>
      <c r="H71" s="13">
        <v>231966</v>
      </c>
      <c r="I71" s="20">
        <f t="shared" si="2"/>
        <v>10</v>
      </c>
      <c r="J71" s="7" t="s">
        <v>104</v>
      </c>
      <c r="K71" s="7"/>
      <c r="L71" s="7" t="s">
        <v>104</v>
      </c>
      <c r="M71" s="7" t="s">
        <v>104</v>
      </c>
      <c r="N71" s="21"/>
      <c r="O71" s="15"/>
    </row>
    <row r="72" spans="1:15" s="4" customFormat="1" x14ac:dyDescent="0.35">
      <c r="A72" s="24" t="s">
        <v>138</v>
      </c>
      <c r="B72" s="4" t="s">
        <v>56</v>
      </c>
      <c r="C72" s="4" t="s">
        <v>53</v>
      </c>
      <c r="D72" s="5" t="s">
        <v>236</v>
      </c>
      <c r="E72" s="9">
        <v>2010</v>
      </c>
      <c r="F72" s="9">
        <v>1490</v>
      </c>
      <c r="G72" s="11">
        <v>28000</v>
      </c>
      <c r="H72" s="13">
        <v>215000</v>
      </c>
      <c r="I72" s="20">
        <f t="shared" si="2"/>
        <v>12</v>
      </c>
      <c r="J72" s="7" t="s">
        <v>104</v>
      </c>
      <c r="K72" s="7" t="s">
        <v>104</v>
      </c>
      <c r="L72" s="7"/>
      <c r="M72" s="7" t="s">
        <v>104</v>
      </c>
      <c r="N72" s="7"/>
      <c r="O72" s="15"/>
    </row>
    <row r="73" spans="1:15" s="4" customFormat="1" x14ac:dyDescent="0.35">
      <c r="A73" s="24" t="s">
        <v>138</v>
      </c>
      <c r="B73" s="4" t="s">
        <v>52</v>
      </c>
      <c r="C73" s="4" t="s">
        <v>53</v>
      </c>
      <c r="D73" s="5" t="s">
        <v>236</v>
      </c>
      <c r="E73" s="9">
        <v>2010</v>
      </c>
      <c r="F73" s="9">
        <v>1484</v>
      </c>
      <c r="G73" s="11">
        <v>40000</v>
      </c>
      <c r="H73" s="13">
        <v>215000</v>
      </c>
      <c r="I73" s="20">
        <f t="shared" si="2"/>
        <v>12</v>
      </c>
      <c r="J73" s="7" t="s">
        <v>104</v>
      </c>
      <c r="K73" s="7" t="s">
        <v>104</v>
      </c>
      <c r="L73" s="7"/>
      <c r="M73" s="7" t="s">
        <v>104</v>
      </c>
      <c r="N73" s="7"/>
      <c r="O73" s="15"/>
    </row>
    <row r="74" spans="1:15" s="4" customFormat="1" x14ac:dyDescent="0.35">
      <c r="A74" s="24" t="s">
        <v>138</v>
      </c>
      <c r="B74" s="4" t="s">
        <v>54</v>
      </c>
      <c r="C74" s="4" t="s">
        <v>55</v>
      </c>
      <c r="D74" s="5" t="s">
        <v>232</v>
      </c>
      <c r="E74" s="9">
        <v>2007</v>
      </c>
      <c r="F74" s="9">
        <v>3222</v>
      </c>
      <c r="G74" s="11">
        <v>11990</v>
      </c>
      <c r="H74" s="13">
        <v>126397</v>
      </c>
      <c r="I74" s="20">
        <f t="shared" si="2"/>
        <v>15</v>
      </c>
      <c r="J74" s="7" t="s">
        <v>104</v>
      </c>
      <c r="K74" s="7" t="s">
        <v>104</v>
      </c>
      <c r="L74" s="7"/>
      <c r="M74" s="7" t="s">
        <v>104</v>
      </c>
      <c r="N74" s="7"/>
      <c r="O74" s="15"/>
    </row>
    <row r="75" spans="1:15" s="4" customFormat="1" x14ac:dyDescent="0.35">
      <c r="A75" s="24" t="s">
        <v>138</v>
      </c>
      <c r="B75" s="4" t="s">
        <v>134</v>
      </c>
      <c r="C75" s="4" t="s">
        <v>53</v>
      </c>
      <c r="D75" s="5" t="s">
        <v>231</v>
      </c>
      <c r="E75" s="9">
        <v>2021</v>
      </c>
      <c r="F75" s="9">
        <v>5225</v>
      </c>
      <c r="G75" s="11">
        <v>20500</v>
      </c>
      <c r="H75" s="13">
        <v>300000</v>
      </c>
      <c r="I75" s="20">
        <f t="shared" si="2"/>
        <v>1</v>
      </c>
      <c r="J75" s="7" t="s">
        <v>104</v>
      </c>
      <c r="K75" s="7"/>
      <c r="L75" s="7" t="s">
        <v>104</v>
      </c>
      <c r="M75" s="7" t="s">
        <v>104</v>
      </c>
      <c r="N75" s="21"/>
      <c r="O75" s="15"/>
    </row>
    <row r="76" spans="1:15" s="4" customFormat="1" x14ac:dyDescent="0.35">
      <c r="A76" s="24" t="s">
        <v>138</v>
      </c>
      <c r="B76" s="4" t="s">
        <v>144</v>
      </c>
      <c r="C76" s="4" t="s">
        <v>145</v>
      </c>
      <c r="D76" s="5" t="s">
        <v>248</v>
      </c>
      <c r="E76" s="9">
        <v>2010</v>
      </c>
      <c r="F76" s="9">
        <v>5337</v>
      </c>
      <c r="G76" s="11">
        <v>28000</v>
      </c>
      <c r="H76" s="13">
        <v>200000</v>
      </c>
      <c r="I76" s="20">
        <f t="shared" si="2"/>
        <v>12</v>
      </c>
      <c r="J76" s="7" t="s">
        <v>104</v>
      </c>
      <c r="K76" s="7" t="s">
        <v>104</v>
      </c>
      <c r="L76" s="7"/>
      <c r="M76" s="7" t="s">
        <v>104</v>
      </c>
      <c r="N76" s="7"/>
      <c r="O76" s="15"/>
    </row>
    <row r="77" spans="1:15" s="4" customFormat="1" x14ac:dyDescent="0.35">
      <c r="A77" s="24" t="s">
        <v>138</v>
      </c>
      <c r="B77" s="4" t="s">
        <v>148</v>
      </c>
      <c r="C77" s="4" t="s">
        <v>53</v>
      </c>
      <c r="D77" s="5" t="s">
        <v>238</v>
      </c>
      <c r="E77" s="9">
        <v>2021</v>
      </c>
      <c r="F77" s="9">
        <v>2280</v>
      </c>
      <c r="G77" s="11">
        <v>29000</v>
      </c>
      <c r="H77" s="13">
        <v>263865</v>
      </c>
      <c r="I77" s="20">
        <f t="shared" si="2"/>
        <v>1</v>
      </c>
      <c r="J77" s="7" t="s">
        <v>104</v>
      </c>
      <c r="K77" s="7"/>
      <c r="L77" s="7" t="s">
        <v>104</v>
      </c>
      <c r="M77" s="7" t="s">
        <v>104</v>
      </c>
      <c r="N77" s="7"/>
      <c r="O77" s="15"/>
    </row>
    <row r="78" spans="1:15" s="4" customFormat="1" x14ac:dyDescent="0.35">
      <c r="A78" s="24" t="s">
        <v>138</v>
      </c>
      <c r="B78" s="4" t="s">
        <v>149</v>
      </c>
      <c r="C78" s="4" t="s">
        <v>53</v>
      </c>
      <c r="D78" s="5" t="s">
        <v>238</v>
      </c>
      <c r="E78" s="9">
        <v>2021</v>
      </c>
      <c r="F78" s="9">
        <v>2198</v>
      </c>
      <c r="G78" s="11">
        <v>29000</v>
      </c>
      <c r="H78" s="13">
        <v>263865</v>
      </c>
      <c r="I78" s="20">
        <f t="shared" si="2"/>
        <v>1</v>
      </c>
      <c r="J78" s="7" t="s">
        <v>104</v>
      </c>
      <c r="K78" s="7"/>
      <c r="L78" s="7" t="s">
        <v>104</v>
      </c>
      <c r="M78" s="7" t="s">
        <v>104</v>
      </c>
      <c r="N78" s="7"/>
      <c r="O78" s="15"/>
    </row>
    <row r="79" spans="1:15" s="4" customFormat="1" x14ac:dyDescent="0.35">
      <c r="A79" s="24" t="s">
        <v>138</v>
      </c>
      <c r="B79" s="4" t="s">
        <v>150</v>
      </c>
      <c r="C79" s="4" t="s">
        <v>53</v>
      </c>
      <c r="D79" s="5" t="s">
        <v>238</v>
      </c>
      <c r="E79" s="9">
        <v>2021</v>
      </c>
      <c r="F79" s="9">
        <v>2064</v>
      </c>
      <c r="G79" s="11">
        <v>29000</v>
      </c>
      <c r="H79" s="13">
        <v>263865</v>
      </c>
      <c r="I79" s="20">
        <f t="shared" si="2"/>
        <v>1</v>
      </c>
      <c r="J79" s="7" t="s">
        <v>104</v>
      </c>
      <c r="K79" s="7"/>
      <c r="L79" s="7" t="s">
        <v>104</v>
      </c>
      <c r="M79" s="7" t="s">
        <v>104</v>
      </c>
      <c r="N79" s="7"/>
      <c r="O79" s="15"/>
    </row>
    <row r="80" spans="1:15" s="4" customFormat="1" x14ac:dyDescent="0.35">
      <c r="A80" s="24" t="s">
        <v>138</v>
      </c>
      <c r="B80" s="4" t="s">
        <v>151</v>
      </c>
      <c r="C80" s="4" t="s">
        <v>53</v>
      </c>
      <c r="D80" s="5" t="s">
        <v>238</v>
      </c>
      <c r="E80" s="9">
        <v>2021</v>
      </c>
      <c r="F80" s="9">
        <v>1786</v>
      </c>
      <c r="G80" s="11">
        <v>29000</v>
      </c>
      <c r="H80" s="13">
        <v>266314</v>
      </c>
      <c r="I80" s="20">
        <f t="shared" si="2"/>
        <v>1</v>
      </c>
      <c r="J80" s="7" t="s">
        <v>104</v>
      </c>
      <c r="K80" s="7"/>
      <c r="L80" s="7" t="s">
        <v>104</v>
      </c>
      <c r="M80" s="7" t="s">
        <v>104</v>
      </c>
      <c r="N80" s="7"/>
      <c r="O80" s="15"/>
    </row>
    <row r="81" spans="1:15" s="4" customFormat="1" x14ac:dyDescent="0.35">
      <c r="A81" s="24" t="s">
        <v>59</v>
      </c>
      <c r="B81" s="28" t="s">
        <v>62</v>
      </c>
      <c r="C81" s="4" t="s">
        <v>1</v>
      </c>
      <c r="D81" s="5" t="s">
        <v>268</v>
      </c>
      <c r="E81" s="9">
        <v>2013</v>
      </c>
      <c r="F81" s="16">
        <v>1958</v>
      </c>
      <c r="G81" s="11">
        <v>7700</v>
      </c>
      <c r="H81" s="13">
        <v>30207</v>
      </c>
      <c r="I81" s="20">
        <f t="shared" si="2"/>
        <v>9</v>
      </c>
      <c r="J81" s="7" t="s">
        <v>104</v>
      </c>
      <c r="K81" s="7"/>
      <c r="L81" s="7"/>
      <c r="M81" s="7" t="s">
        <v>104</v>
      </c>
      <c r="N81" s="7"/>
      <c r="O81" s="15"/>
    </row>
    <row r="82" spans="1:15" s="4" customFormat="1" x14ac:dyDescent="0.35">
      <c r="A82" s="24" t="s">
        <v>59</v>
      </c>
      <c r="B82" s="27" t="s">
        <v>65</v>
      </c>
      <c r="C82" s="4" t="s">
        <v>53</v>
      </c>
      <c r="D82" s="5" t="s">
        <v>256</v>
      </c>
      <c r="E82" s="9">
        <v>2012</v>
      </c>
      <c r="F82" s="16" t="s">
        <v>210</v>
      </c>
      <c r="G82" s="11">
        <v>40000</v>
      </c>
      <c r="H82" s="13">
        <v>160000</v>
      </c>
      <c r="I82" s="20">
        <f t="shared" si="2"/>
        <v>10</v>
      </c>
      <c r="J82" s="7" t="s">
        <v>104</v>
      </c>
      <c r="K82" s="7"/>
      <c r="L82" s="7" t="s">
        <v>104</v>
      </c>
      <c r="M82" s="7" t="s">
        <v>104</v>
      </c>
      <c r="N82" s="7" t="s">
        <v>104</v>
      </c>
      <c r="O82" s="15"/>
    </row>
    <row r="83" spans="1:15" s="4" customFormat="1" x14ac:dyDescent="0.35">
      <c r="A83" s="24" t="s">
        <v>59</v>
      </c>
      <c r="B83" s="28" t="s">
        <v>61</v>
      </c>
      <c r="C83" s="4" t="s">
        <v>1</v>
      </c>
      <c r="D83" s="5" t="s">
        <v>255</v>
      </c>
      <c r="E83" s="9">
        <v>2013</v>
      </c>
      <c r="F83" s="16" t="s">
        <v>211</v>
      </c>
      <c r="G83" s="11">
        <v>7700</v>
      </c>
      <c r="H83" s="13">
        <v>28239</v>
      </c>
      <c r="I83" s="20">
        <f t="shared" si="2"/>
        <v>9</v>
      </c>
      <c r="J83" s="7" t="s">
        <v>104</v>
      </c>
      <c r="K83" s="7"/>
      <c r="L83" s="7"/>
      <c r="M83" s="7" t="s">
        <v>104</v>
      </c>
      <c r="N83" s="7"/>
      <c r="O83" s="15"/>
    </row>
    <row r="84" spans="1:15" s="4" customFormat="1" x14ac:dyDescent="0.35">
      <c r="A84" s="24" t="s">
        <v>59</v>
      </c>
      <c r="B84" s="29" t="s">
        <v>239</v>
      </c>
      <c r="C84" s="4" t="s">
        <v>1</v>
      </c>
      <c r="D84" s="5" t="s">
        <v>257</v>
      </c>
      <c r="E84" s="9">
        <v>2016</v>
      </c>
      <c r="F84" s="16" t="s">
        <v>212</v>
      </c>
      <c r="G84" s="11">
        <v>7700</v>
      </c>
      <c r="H84" s="13">
        <v>35000</v>
      </c>
      <c r="I84" s="20">
        <f t="shared" si="2"/>
        <v>6</v>
      </c>
      <c r="J84" s="7" t="s">
        <v>104</v>
      </c>
      <c r="K84" s="7"/>
      <c r="L84" s="7" t="s">
        <v>104</v>
      </c>
      <c r="M84" s="7" t="s">
        <v>104</v>
      </c>
      <c r="N84" s="7" t="s">
        <v>104</v>
      </c>
      <c r="O84" s="15"/>
    </row>
    <row r="85" spans="1:15" s="4" customFormat="1" x14ac:dyDescent="0.35">
      <c r="A85" s="24" t="s">
        <v>59</v>
      </c>
      <c r="B85" s="29" t="s">
        <v>92</v>
      </c>
      <c r="C85" s="4" t="s">
        <v>1</v>
      </c>
      <c r="D85" s="5" t="s">
        <v>258</v>
      </c>
      <c r="E85" s="9">
        <v>2010</v>
      </c>
      <c r="F85" s="16" t="s">
        <v>213</v>
      </c>
      <c r="G85" s="11">
        <v>10000</v>
      </c>
      <c r="H85" s="13">
        <v>82000</v>
      </c>
      <c r="I85" s="20">
        <f t="shared" si="2"/>
        <v>12</v>
      </c>
      <c r="J85" s="7" t="s">
        <v>104</v>
      </c>
      <c r="K85" s="7" t="s">
        <v>104</v>
      </c>
      <c r="L85" s="7"/>
      <c r="M85" s="7" t="s">
        <v>104</v>
      </c>
      <c r="N85" s="7" t="s">
        <v>104</v>
      </c>
      <c r="O85" s="15"/>
    </row>
    <row r="86" spans="1:15" s="4" customFormat="1" x14ac:dyDescent="0.35">
      <c r="A86" s="24" t="s">
        <v>59</v>
      </c>
      <c r="B86" s="27" t="s">
        <v>86</v>
      </c>
      <c r="C86" s="4" t="s">
        <v>87</v>
      </c>
      <c r="D86" s="5" t="s">
        <v>267</v>
      </c>
      <c r="E86" s="9">
        <v>2014</v>
      </c>
      <c r="F86" s="16" t="s">
        <v>214</v>
      </c>
      <c r="G86" s="11">
        <v>36000</v>
      </c>
      <c r="H86" s="13">
        <v>234942</v>
      </c>
      <c r="I86" s="20">
        <f t="shared" si="2"/>
        <v>8</v>
      </c>
      <c r="J86" s="7" t="s">
        <v>104</v>
      </c>
      <c r="K86" s="7"/>
      <c r="L86" s="7" t="s">
        <v>104</v>
      </c>
      <c r="M86" s="7" t="s">
        <v>104</v>
      </c>
      <c r="N86" s="7" t="s">
        <v>104</v>
      </c>
      <c r="O86" s="15"/>
    </row>
    <row r="87" spans="1:15" s="4" customFormat="1" x14ac:dyDescent="0.35">
      <c r="A87" s="24" t="s">
        <v>59</v>
      </c>
      <c r="B87" s="28" t="s">
        <v>67</v>
      </c>
      <c r="C87" s="4" t="s">
        <v>1</v>
      </c>
      <c r="D87" s="5" t="s">
        <v>270</v>
      </c>
      <c r="E87" s="9">
        <v>2009</v>
      </c>
      <c r="F87" s="16" t="s">
        <v>215</v>
      </c>
      <c r="G87" s="11">
        <v>7700</v>
      </c>
      <c r="H87" s="13">
        <v>33082</v>
      </c>
      <c r="I87" s="20">
        <f t="shared" si="2"/>
        <v>13</v>
      </c>
      <c r="J87" s="7" t="s">
        <v>104</v>
      </c>
      <c r="K87" s="7" t="s">
        <v>104</v>
      </c>
      <c r="L87" s="7"/>
      <c r="M87" s="7" t="s">
        <v>104</v>
      </c>
      <c r="N87" s="7"/>
      <c r="O87" s="15" t="s">
        <v>104</v>
      </c>
    </row>
    <row r="88" spans="1:15" s="4" customFormat="1" x14ac:dyDescent="0.35">
      <c r="A88" s="24" t="s">
        <v>59</v>
      </c>
      <c r="B88" s="29" t="s">
        <v>64</v>
      </c>
      <c r="C88" s="4" t="s">
        <v>1</v>
      </c>
      <c r="D88" s="5" t="s">
        <v>259</v>
      </c>
      <c r="E88" s="9">
        <v>2016</v>
      </c>
      <c r="F88" s="16" t="s">
        <v>216</v>
      </c>
      <c r="G88" s="11">
        <v>10500</v>
      </c>
      <c r="H88" s="13">
        <v>75000</v>
      </c>
      <c r="I88" s="20">
        <f t="shared" si="2"/>
        <v>6</v>
      </c>
      <c r="J88" s="7" t="s">
        <v>104</v>
      </c>
      <c r="K88" s="7"/>
      <c r="L88" s="7" t="s">
        <v>104</v>
      </c>
      <c r="M88" s="7" t="s">
        <v>104</v>
      </c>
      <c r="N88" s="7" t="s">
        <v>104</v>
      </c>
      <c r="O88" s="15"/>
    </row>
    <row r="89" spans="1:15" s="4" customFormat="1" x14ac:dyDescent="0.35">
      <c r="A89" s="24" t="s">
        <v>59</v>
      </c>
      <c r="B89" s="28" t="s">
        <v>58</v>
      </c>
      <c r="C89" s="4" t="s">
        <v>1</v>
      </c>
      <c r="D89" s="5" t="s">
        <v>266</v>
      </c>
      <c r="E89" s="9">
        <v>2013</v>
      </c>
      <c r="F89" s="16" t="s">
        <v>217</v>
      </c>
      <c r="G89" s="11">
        <v>7700</v>
      </c>
      <c r="H89" s="13">
        <v>28500</v>
      </c>
      <c r="I89" s="20">
        <f t="shared" si="2"/>
        <v>9</v>
      </c>
      <c r="J89" s="7" t="s">
        <v>104</v>
      </c>
      <c r="K89" s="7"/>
      <c r="L89" s="7" t="s">
        <v>104</v>
      </c>
      <c r="M89" s="7" t="s">
        <v>104</v>
      </c>
      <c r="N89" s="7"/>
      <c r="O89" s="15"/>
    </row>
    <row r="90" spans="1:15" s="4" customFormat="1" x14ac:dyDescent="0.35">
      <c r="A90" s="24" t="s">
        <v>59</v>
      </c>
      <c r="B90" s="27" t="s">
        <v>68</v>
      </c>
      <c r="C90" s="4" t="s">
        <v>69</v>
      </c>
      <c r="D90" s="5" t="s">
        <v>263</v>
      </c>
      <c r="E90" s="9">
        <v>2014</v>
      </c>
      <c r="F90" s="16" t="s">
        <v>218</v>
      </c>
      <c r="G90" s="11">
        <v>45000</v>
      </c>
      <c r="H90" s="13">
        <v>172500</v>
      </c>
      <c r="I90" s="20">
        <f t="shared" si="2"/>
        <v>8</v>
      </c>
      <c r="J90" s="7" t="s">
        <v>104</v>
      </c>
      <c r="K90" s="7"/>
      <c r="L90" s="7" t="s">
        <v>104</v>
      </c>
      <c r="M90" s="7" t="s">
        <v>104</v>
      </c>
      <c r="N90" s="7" t="s">
        <v>104</v>
      </c>
      <c r="O90" s="15"/>
    </row>
    <row r="91" spans="1:15" s="4" customFormat="1" x14ac:dyDescent="0.35">
      <c r="A91" s="24" t="s">
        <v>59</v>
      </c>
      <c r="B91" s="27" t="s">
        <v>93</v>
      </c>
      <c r="C91" s="4" t="s">
        <v>1</v>
      </c>
      <c r="D91" s="5" t="s">
        <v>264</v>
      </c>
      <c r="E91" s="9">
        <v>2013</v>
      </c>
      <c r="F91" s="16" t="s">
        <v>219</v>
      </c>
      <c r="G91" s="11">
        <v>27500</v>
      </c>
      <c r="H91" s="13">
        <v>175000</v>
      </c>
      <c r="I91" s="20">
        <f t="shared" si="2"/>
        <v>9</v>
      </c>
      <c r="J91" s="7" t="s">
        <v>104</v>
      </c>
      <c r="K91" s="7"/>
      <c r="L91" s="7" t="s">
        <v>104</v>
      </c>
      <c r="M91" s="7" t="s">
        <v>104</v>
      </c>
      <c r="N91" s="7" t="s">
        <v>104</v>
      </c>
      <c r="O91" s="15"/>
    </row>
    <row r="92" spans="1:15" s="4" customFormat="1" x14ac:dyDescent="0.35">
      <c r="A92" s="24" t="s">
        <v>59</v>
      </c>
      <c r="B92" s="27" t="s">
        <v>97</v>
      </c>
      <c r="C92" s="4" t="s">
        <v>1</v>
      </c>
      <c r="D92" s="5" t="s">
        <v>265</v>
      </c>
      <c r="E92" s="9">
        <v>2016</v>
      </c>
      <c r="F92" s="16" t="s">
        <v>220</v>
      </c>
      <c r="G92" s="11">
        <v>20000</v>
      </c>
      <c r="H92" s="13">
        <v>150000</v>
      </c>
      <c r="I92" s="20">
        <f t="shared" si="2"/>
        <v>6</v>
      </c>
      <c r="J92" s="7" t="s">
        <v>104</v>
      </c>
      <c r="K92" s="7"/>
      <c r="L92" s="7" t="s">
        <v>104</v>
      </c>
      <c r="M92" s="7" t="s">
        <v>104</v>
      </c>
      <c r="N92" s="7" t="s">
        <v>104</v>
      </c>
      <c r="O92" s="15"/>
    </row>
    <row r="93" spans="1:15" s="4" customFormat="1" x14ac:dyDescent="0.35">
      <c r="A93" s="24" t="s">
        <v>59</v>
      </c>
      <c r="B93" s="30" t="s">
        <v>60</v>
      </c>
      <c r="C93" s="4" t="s">
        <v>1</v>
      </c>
      <c r="D93" s="5" t="s">
        <v>260</v>
      </c>
      <c r="E93" s="9">
        <v>2009</v>
      </c>
      <c r="F93" s="16" t="s">
        <v>221</v>
      </c>
      <c r="G93" s="11">
        <v>10000</v>
      </c>
      <c r="H93" s="13">
        <v>66567</v>
      </c>
      <c r="I93" s="20">
        <f t="shared" si="2"/>
        <v>13</v>
      </c>
      <c r="J93" s="7" t="s">
        <v>104</v>
      </c>
      <c r="K93" s="7"/>
      <c r="L93" s="7"/>
      <c r="M93" s="7" t="s">
        <v>104</v>
      </c>
      <c r="N93" s="7" t="s">
        <v>104</v>
      </c>
      <c r="O93" s="15"/>
    </row>
    <row r="94" spans="1:15" s="4" customFormat="1" x14ac:dyDescent="0.35">
      <c r="A94" s="24" t="s">
        <v>59</v>
      </c>
      <c r="B94" s="30" t="s">
        <v>66</v>
      </c>
      <c r="C94" s="4" t="s">
        <v>1</v>
      </c>
      <c r="D94" s="5" t="s">
        <v>258</v>
      </c>
      <c r="E94" s="9">
        <v>2009</v>
      </c>
      <c r="F94" s="16" t="s">
        <v>222</v>
      </c>
      <c r="G94" s="11">
        <v>10000</v>
      </c>
      <c r="H94" s="13">
        <v>66567</v>
      </c>
      <c r="I94" s="20">
        <f t="shared" si="2"/>
        <v>13</v>
      </c>
      <c r="J94" s="7" t="s">
        <v>104</v>
      </c>
      <c r="K94" s="7"/>
      <c r="L94" s="7"/>
      <c r="M94" s="7" t="s">
        <v>104</v>
      </c>
      <c r="N94" s="7" t="s">
        <v>104</v>
      </c>
      <c r="O94" s="15" t="s">
        <v>104</v>
      </c>
    </row>
    <row r="95" spans="1:15" s="4" customFormat="1" x14ac:dyDescent="0.35">
      <c r="A95" s="24" t="s">
        <v>59</v>
      </c>
      <c r="B95" s="30" t="s">
        <v>63</v>
      </c>
      <c r="C95" s="4" t="s">
        <v>1</v>
      </c>
      <c r="D95" s="5" t="s">
        <v>259</v>
      </c>
      <c r="E95" s="9">
        <v>2016</v>
      </c>
      <c r="F95" s="16" t="s">
        <v>223</v>
      </c>
      <c r="G95" s="11">
        <v>10500</v>
      </c>
      <c r="H95" s="13">
        <v>75000</v>
      </c>
      <c r="I95" s="20">
        <f t="shared" si="2"/>
        <v>6</v>
      </c>
      <c r="J95" s="7" t="s">
        <v>104</v>
      </c>
      <c r="K95" s="7"/>
      <c r="L95" s="7" t="s">
        <v>104</v>
      </c>
      <c r="M95" s="7" t="s">
        <v>104</v>
      </c>
      <c r="N95" s="7" t="s">
        <v>104</v>
      </c>
      <c r="O95" s="15"/>
    </row>
    <row r="96" spans="1:15" s="4" customFormat="1" x14ac:dyDescent="0.35">
      <c r="A96" s="24" t="s">
        <v>59</v>
      </c>
      <c r="B96" s="28" t="s">
        <v>96</v>
      </c>
      <c r="C96" s="4" t="s">
        <v>251</v>
      </c>
      <c r="D96" s="5" t="s">
        <v>269</v>
      </c>
      <c r="E96" s="9">
        <v>2016</v>
      </c>
      <c r="F96" s="16" t="s">
        <v>224</v>
      </c>
      <c r="G96" s="11">
        <v>5000</v>
      </c>
      <c r="H96" s="13">
        <v>36500</v>
      </c>
      <c r="I96" s="20">
        <f t="shared" si="2"/>
        <v>6</v>
      </c>
      <c r="J96" s="7" t="s">
        <v>104</v>
      </c>
      <c r="K96" s="7"/>
      <c r="L96" s="7" t="s">
        <v>104</v>
      </c>
      <c r="M96" s="7" t="s">
        <v>104</v>
      </c>
      <c r="N96" s="21"/>
      <c r="O96" s="15"/>
    </row>
    <row r="97" spans="1:15" s="4" customFormat="1" x14ac:dyDescent="0.35">
      <c r="A97" s="24"/>
      <c r="D97" s="5"/>
      <c r="E97" s="9"/>
      <c r="F97" s="16"/>
      <c r="G97" s="11"/>
      <c r="H97" s="13"/>
      <c r="I97" s="20"/>
      <c r="J97" s="7"/>
      <c r="K97" s="7"/>
      <c r="L97" s="7"/>
      <c r="M97" s="7"/>
      <c r="N97" s="7"/>
      <c r="O97" s="7"/>
    </row>
    <row r="98" spans="1:15" s="4" customFormat="1" x14ac:dyDescent="0.35">
      <c r="A98" s="25"/>
      <c r="B98" s="6"/>
      <c r="C98" s="6"/>
      <c r="D98" s="41" t="s">
        <v>279</v>
      </c>
      <c r="E98" s="10"/>
      <c r="F98" s="17"/>
      <c r="G98" s="12"/>
      <c r="H98" s="32">
        <f>SUM(H2:H97)</f>
        <v>5877371</v>
      </c>
      <c r="I98" s="34"/>
      <c r="J98" s="8"/>
      <c r="K98" s="8"/>
      <c r="L98" s="7"/>
      <c r="M98" s="8"/>
      <c r="N98" s="8"/>
      <c r="O98" s="8"/>
    </row>
    <row r="102" spans="1:15" x14ac:dyDescent="0.35">
      <c r="C102" s="37" t="s">
        <v>277</v>
      </c>
    </row>
    <row r="103" spans="1:15" x14ac:dyDescent="0.35">
      <c r="D103" s="31" t="s">
        <v>271</v>
      </c>
    </row>
    <row r="105" spans="1:15" x14ac:dyDescent="0.35">
      <c r="D105" s="39" t="s">
        <v>274</v>
      </c>
    </row>
    <row r="113" spans="3:8" x14ac:dyDescent="0.35">
      <c r="C113" s="37" t="s">
        <v>277</v>
      </c>
    </row>
    <row r="115" spans="3:8" x14ac:dyDescent="0.35">
      <c r="D115" s="31" t="s">
        <v>272</v>
      </c>
    </row>
    <row r="117" spans="3:8" x14ac:dyDescent="0.35">
      <c r="D117" s="39" t="s">
        <v>275</v>
      </c>
    </row>
    <row r="118" spans="3:8" x14ac:dyDescent="0.35">
      <c r="H118" s="13" t="s">
        <v>276</v>
      </c>
    </row>
    <row r="124" spans="3:8" x14ac:dyDescent="0.35">
      <c r="C124" s="37" t="s">
        <v>277</v>
      </c>
    </row>
    <row r="127" spans="3:8" x14ac:dyDescent="0.35">
      <c r="D127" s="31" t="s">
        <v>273</v>
      </c>
    </row>
    <row r="129" spans="4:4" x14ac:dyDescent="0.35">
      <c r="D129" s="40" t="s">
        <v>275</v>
      </c>
    </row>
  </sheetData>
  <sortState xmlns:xlrd2="http://schemas.microsoft.com/office/spreadsheetml/2017/richdata2" ref="A2:O128">
    <sortCondition ref="A1:A128"/>
  </sortState>
  <phoneticPr fontId="7" type="noConversion"/>
  <pageMargins left="0.7" right="0.7" top="0.75" bottom="0.75" header="0.3" footer="0.3"/>
  <pageSetup paperSize="8" scale="30" fitToWidth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Wagenpark</vt:lpstr>
    </vt:vector>
  </TitlesOfParts>
  <Company>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 Veenman-Dijk</dc:creator>
  <cp:lastModifiedBy>Bruin de, Jan Bart</cp:lastModifiedBy>
  <cp:lastPrinted>2019-02-01T10:04:20Z</cp:lastPrinted>
  <dcterms:created xsi:type="dcterms:W3CDTF">2016-12-13T17:39:35Z</dcterms:created>
  <dcterms:modified xsi:type="dcterms:W3CDTF">2022-03-23T10:32:27Z</dcterms:modified>
</cp:coreProperties>
</file>